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files\DZal\Desktop\СНТ ВОЛНА 2-я Садовая, 498\"/>
    </mc:Choice>
  </mc:AlternateContent>
  <bookViews>
    <workbookView xWindow="-120" yWindow="-120" windowWidth="20730" windowHeight="11160" tabRatio="771"/>
  </bookViews>
  <sheets>
    <sheet name="Мои данные" sheetId="8" r:id="rId1"/>
  </sheets>
  <definedNames>
    <definedName name="_xlnm.Print_Titles" localSheetId="0">'Мои данные'!$30:$30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2" i="8" l="1"/>
  <c r="G22" i="8"/>
  <c r="J20" i="8"/>
  <c r="G20" i="8"/>
  <c r="J19" i="8"/>
  <c r="G19" i="8"/>
  <c r="J18" i="8"/>
  <c r="G18" i="8"/>
  <c r="J116" i="8"/>
  <c r="G116" i="8"/>
  <c r="J115" i="8"/>
  <c r="G115" i="8"/>
  <c r="J21" i="8"/>
  <c r="G21" i="8"/>
  <c r="A25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Alex Sosedko</author>
  </authors>
  <commentLis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950 текст&gt;  &lt;подпись 200 значение&gt;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950 текст&gt;  &lt;подпись 210 значение&gt;</t>
        </r>
      </text>
    </comment>
    <comment ref="A5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H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A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&lt;Ед. измерения по расценке&gt;
&lt;Формула расчета стоимости единицы&gt;</t>
        </r>
      </text>
    </comment>
    <comment ref="C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  <comment ref="A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(итоги)&gt;
_____
&lt;Материалы (итоги)&gt;</t>
        </r>
      </text>
    </comment>
    <comment ref="I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(итоги)&gt;
_____
&lt;З/п машинистов (итоги)&gt;</t>
        </r>
      </text>
    </comment>
    <comment ref="J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K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тек.ценах (итоги)&gt;
_____
&lt;Материалы в тек.ценах (итоги)&gt;</t>
        </r>
      </text>
    </comment>
    <comment ref="U102" authorId="4" shapeId="0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тек.ценах (итоги)&gt;
_____
&lt;З/п машинистов в тек.ценах (итоги)&gt;</t>
        </r>
      </text>
    </comment>
    <comment ref="A11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<sst xmlns="http://schemas.openxmlformats.org/spreadsheetml/2006/main" count="364" uniqueCount="328">
  <si>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</si>
  <si>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</si>
  <si>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</si>
  <si>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</si>
  <si>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</si>
  <si>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</si>
  <si>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</si>
  <si>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</si>
  <si>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</si>
  <si>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</si>
  <si>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</si>
  <si>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</si>
  <si>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</si>
  <si>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</si>
  <si>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</si>
  <si>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</si>
  <si>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</si>
  <si>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</si>
  <si>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</si>
  <si>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</si>
  <si>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</si>
  <si>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>% НР</t>
  </si>
  <si>
    <t>% СП</t>
  </si>
  <si>
    <t>Стройка:Газопровод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2-я Садовая, участок № 498</t>
  </si>
  <si>
    <t>Объект:Газопровод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2-я Садовая, участок № 498</t>
  </si>
  <si>
    <t>ЛОКАЛЬНАЯ СМЕТА №1</t>
  </si>
  <si>
    <t>на СНТ Волна участок № 498</t>
  </si>
  <si>
    <t>Основание:003.01.19 - ТП - ГСН</t>
  </si>
  <si>
    <t>Составил:  _________________ /И.В. Данильченко/</t>
  </si>
  <si>
    <t>Проверил:  _________________ /А.В. Бунаков/</t>
  </si>
  <si>
    <t>Раздел 1. ЗЕМЛЯНЫЕ РАБОТЫ</t>
  </si>
  <si>
    <t>ТЕР01-02-057-03
Разработка грунта вручную в траншеях глубиной до 2 м без креплений с откосами, группа грунтов: 3
100 м3 грунта</t>
  </si>
  <si>
    <t>0,106
10,6 / 100</t>
  </si>
  <si>
    <t>ТЕР01-01-009-15
Разработка грунта в траншеях экскаватором «обратная лопата» с ковшом вместимостью 0,5 (0,5-0,63) м3, в отвал группа грунтов: 3
1000 м3 грунта</t>
  </si>
  <si>
    <t>0,1009
(108,5-7,6) / 1000</t>
  </si>
  <si>
    <t>4866,54
_____
645,52</t>
  </si>
  <si>
    <t>491
_____
65</t>
  </si>
  <si>
    <t>2971
_____
851</t>
  </si>
  <si>
    <t>ТЕР01-02-057-03
Разработка грунта вручную в траншеях глубиной до 2 м без креплений с откосами, группа грунтов: 3 (подчистка дна траншеи)
100 м3 грунта</t>
  </si>
  <si>
    <t>0,076
7,6 / 100</t>
  </si>
  <si>
    <t>ТЕР23-01-001-01
Устройство основания под трубопроводы: песчаного, h=0.1 м
10 м3 основания</t>
  </si>
  <si>
    <t>0,32
3,2 / 10</t>
  </si>
  <si>
    <t>105,37
_____
1287</t>
  </si>
  <si>
    <t>39,04
_____
4,26</t>
  </si>
  <si>
    <t>34
_____
412</t>
  </si>
  <si>
    <t>12
_____
1</t>
  </si>
  <si>
    <t>441
_____
1184</t>
  </si>
  <si>
    <t>59
_____
18</t>
  </si>
  <si>
    <t>ТЕР01-02-061-02
Засыпка вручную траншей, пазух котлованов и ям, (присыпка газопровода песком вручную на h=0.2 м) на выходе из земли песком, котлована на врезке_x000D_
группа грунтов: 2
100 м3 грунта</t>
  </si>
  <si>
    <t>0,159
(13,3+2,6) / 100</t>
  </si>
  <si>
    <t>ТССЦ-408-0122
Песок природный для строительных работ средний
м3</t>
  </si>
  <si>
    <t>17,49
(13,3+2,6)*1,1</t>
  </si>
  <si>
    <t xml:space="preserve">
_____
117</t>
  </si>
  <si>
    <t xml:space="preserve">
_____
2046</t>
  </si>
  <si>
    <t xml:space="preserve">
_____
5885</t>
  </si>
  <si>
    <t>ТЕР01-01-033-05
Засыпка траншей и котлованов с перемещением грунта до 5 м бульдозерами мощностью 79 (108) кВт (л.с.), 2 группа грунтов
1000 м3 грунта</t>
  </si>
  <si>
    <t>0,1
100 / 1000</t>
  </si>
  <si>
    <t>367,67
_____
68,26</t>
  </si>
  <si>
    <t>37
_____
7</t>
  </si>
  <si>
    <t>302
_____
89</t>
  </si>
  <si>
    <t>ТЕР01-02-005-01
Уплотнение грунта пневматическими трамбовками, группа грунтов: 1-2
100 м3 уплотненного грунта</t>
  </si>
  <si>
    <t>1,159
(113,3+2,6) / 100</t>
  </si>
  <si>
    <t>199,9
_____
36,97</t>
  </si>
  <si>
    <t>231
_____
43</t>
  </si>
  <si>
    <t>1526
_____
560</t>
  </si>
  <si>
    <t>ТССЦпг-01-01-01-039
Погрузочные работы при автомобильных перевозках: грунта растительного слоя (земля, перегной)
1 т груза</t>
  </si>
  <si>
    <t>33,425
19,1*1,75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</si>
  <si>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</si>
  <si>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ТЕР01-02-066-02
Крепление инвентарными щитами стенок котлованов шириной до 2 м в грунтах: устойчивых
100 м2 креплений</t>
  </si>
  <si>
    <t>0,578
57,8 / 100</t>
  </si>
  <si>
    <t>217,76
_____
104,28</t>
  </si>
  <si>
    <t>83,26
_____
4,74</t>
  </si>
  <si>
    <t>126
_____
60</t>
  </si>
  <si>
    <t>48
_____
3</t>
  </si>
  <si>
    <t>1644
_____
417</t>
  </si>
  <si>
    <t>289
_____
36</t>
  </si>
  <si>
    <t>ТССЦ-203-0511
Щиты из досок толщиной 25 мм
м2</t>
  </si>
  <si>
    <t>5,78
57,8*0,1</t>
  </si>
  <si>
    <t xml:space="preserve">
_____
66</t>
  </si>
  <si>
    <t xml:space="preserve">
_____
381</t>
  </si>
  <si>
    <t xml:space="preserve">
_____
2200</t>
  </si>
  <si>
    <t>ТЕР27-09-012-01
Установка табличек
100 знаков</t>
  </si>
  <si>
    <t>0,02
2 / 100</t>
  </si>
  <si>
    <t>743,82
_____
489,12</t>
  </si>
  <si>
    <t>15
_____
10</t>
  </si>
  <si>
    <t>194
_____
73</t>
  </si>
  <si>
    <t>ТССЦ-101-4306
Знаки  информационные
шт.</t>
  </si>
  <si>
    <t xml:space="preserve">
_____
99,9</t>
  </si>
  <si>
    <t xml:space="preserve">
_____
200</t>
  </si>
  <si>
    <t xml:space="preserve">
_____
623</t>
  </si>
  <si>
    <t>Раздел 2. ПРОКЛАДКА ПЭ УЧАСТКОВ ГАЗОПРОВОДА Ф63Х5.8 мм</t>
  </si>
  <si>
    <t>Прокладка газопровода ПЭ63х5.8 мм в траншее</t>
  </si>
  <si>
    <t>ТЕР24-02-034-01
Укладка газопроводов из одиночных полиэтиленовых труб в траншею, диаметр газопровода: до 110 мм
100 м газопровода</t>
  </si>
  <si>
    <t>0,25
25 / 100</t>
  </si>
  <si>
    <t>Прайс "Полипластик"
Труба ПЭ 100 SDR 11, наружный диаметр 63 мм (ГОСТ Р 50838-95)
1 м</t>
  </si>
  <si>
    <t>25,5
25*1,02</t>
  </si>
  <si>
    <t xml:space="preserve">
_____
35,63</t>
  </si>
  <si>
    <t xml:space="preserve">
_____
909</t>
  </si>
  <si>
    <t xml:space="preserve">
_____
5688</t>
  </si>
  <si>
    <t>ТЕР24-02-005-02
Установка НСПС на газопроводе из полиэтиленовых труб в горизонтальной плоскости (с установкой муфты в стык), диаметр отвода 63 мм
1 отвод</t>
  </si>
  <si>
    <t>16,54
_____
180,9</t>
  </si>
  <si>
    <t>17
_____
181</t>
  </si>
  <si>
    <t>216
_____
376</t>
  </si>
  <si>
    <t>ТССЦ-507-0778
Переход «полиэтилен-сталь 63х57»
шт.</t>
  </si>
  <si>
    <t xml:space="preserve">
_____
385</t>
  </si>
  <si>
    <t xml:space="preserve">
_____
569</t>
  </si>
  <si>
    <t>ТЕР24-02-005-02
Установка заглушки, диаметр 63м_x000D_
1 шт. на врезку
1 заглушка
39,58 = 212,58 - 1 x 173,00</t>
  </si>
  <si>
    <t>16,54
_____
7,9</t>
  </si>
  <si>
    <t>33
_____
16</t>
  </si>
  <si>
    <t>432
_____
68</t>
  </si>
  <si>
    <t>Прайс "Полипластик"
Заглушка полиэтиленовая электросварная SDR 11, диаметр 63 мм (ТУ2248-001-18425183-01)
шт.</t>
  </si>
  <si>
    <t xml:space="preserve">
_____
159,35</t>
  </si>
  <si>
    <t xml:space="preserve">
_____
319</t>
  </si>
  <si>
    <t xml:space="preserve">
_____
1995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</si>
  <si>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</si>
  <si>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Прайс "Полипластик"
Отвод литой 90° из полиэтилена с закладными электронагревателями, диаметр 63 мм
шт.</t>
  </si>
  <si>
    <t xml:space="preserve">
_____
173,94</t>
  </si>
  <si>
    <t xml:space="preserve">
_____
348</t>
  </si>
  <si>
    <t xml:space="preserve">
_____
2178</t>
  </si>
  <si>
    <t>ТЕР24-02-007-01
Установка седелок крановых полиэтиленовых с закладными нагревателями на газопроводе из полиэтиленовых труб , диаметры соединяемых труб: 63х63 мм
1 соединение</t>
  </si>
  <si>
    <t>12,57
_____
3,16</t>
  </si>
  <si>
    <t>13
_____
3</t>
  </si>
  <si>
    <t>164
_____
13</t>
  </si>
  <si>
    <t>ТССЦ-507-0854
Седелка полиэтиленовая с ответной нижней частью Д=63х63 мм
шт.</t>
  </si>
  <si>
    <t xml:space="preserve">
_____
666,46</t>
  </si>
  <si>
    <t xml:space="preserve">
_____
666</t>
  </si>
  <si>
    <t xml:space="preserve">
_____
1890</t>
  </si>
  <si>
    <t>ТЕР24-02-002-02
Сварка полиэтиленовых труб при помощи соединительных деталей с закладными нагревателями, диаметр труб: 63 мм
1 соединение</t>
  </si>
  <si>
    <t>17,67
_____
178,53</t>
  </si>
  <si>
    <t>35
_____
358</t>
  </si>
  <si>
    <t>444
_____
669</t>
  </si>
  <si>
    <t>ТЕРм10-06-048-05
Укладка сигнальной ленты "Газ" (применительно - п. 1.10.98 в т.ч. к ТЕРм 10). Прокладка волоконно-оптических кабелей в траншее
1 км кабеля</t>
  </si>
  <si>
    <t>0,025
25/1000</t>
  </si>
  <si>
    <t>87,77
_____
5,85</t>
  </si>
  <si>
    <t>410,69
_____
41,06</t>
  </si>
  <si>
    <t>2
_____
1</t>
  </si>
  <si>
    <t>10
_____
1</t>
  </si>
  <si>
    <t>57
_____
13</t>
  </si>
  <si>
    <t>ТССЦ-507-3538
Лента сигнальная "Газ" ЛСГ 200
м</t>
  </si>
  <si>
    <t xml:space="preserve">
_____
0,3</t>
  </si>
  <si>
    <t xml:space="preserve">
_____
8</t>
  </si>
  <si>
    <t xml:space="preserve">
_____
29</t>
  </si>
  <si>
    <t>Раздел 3. ННБ</t>
  </si>
  <si>
    <t>ТЕР04-01-074-01
Монтаж машины горизонтального бурения прессово-шнекового типа РВА
1 машина</t>
  </si>
  <si>
    <t>1258,5
_____
84,92</t>
  </si>
  <si>
    <t>2517
_____
170</t>
  </si>
  <si>
    <t>14271
_____
2218</t>
  </si>
  <si>
    <t>ТЕР04-01-075-01
Демонтаж машины горизонтального бурения прессово-шнекового типа РВА
1 машина</t>
  </si>
  <si>
    <t>747,56
_____
42,13</t>
  </si>
  <si>
    <t>1495
_____
84</t>
  </si>
  <si>
    <t>8570
_____
1100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</si>
  <si>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</si>
  <si>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0,882
88,2 / 100</t>
  </si>
  <si>
    <t>130,51
_____
4,76</t>
  </si>
  <si>
    <t>9351,3
_____
178,38</t>
  </si>
  <si>
    <t>115
_____
4</t>
  </si>
  <si>
    <t>8248
_____
157</t>
  </si>
  <si>
    <t>1502
_____
31</t>
  </si>
  <si>
    <t>19968
_____
2055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</si>
  <si>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38 861,08 = 41 293,10 - 31,43 x 31,16 - 22,9 x 34,63 - 8,5 x 1,29 - 5,62 x 6,20 - 0,0368 x 11 520,00 - 1,88 x 101,00</t>
  </si>
  <si>
    <t>1064,79
_____
38,69</t>
  </si>
  <si>
    <t>37757,6
_____
722,19</t>
  </si>
  <si>
    <t>939
_____
34</t>
  </si>
  <si>
    <t>33302
_____
637</t>
  </si>
  <si>
    <t>12262
_____
248</t>
  </si>
  <si>
    <t>81556
_____
8322</t>
  </si>
  <si>
    <t>ТССЦ-110-0245
Полимер для стабилизации буровых скважин «ФИЛЬТР ЧЕК»
т</t>
  </si>
  <si>
    <t>0,37044
0,0042*88,2</t>
  </si>
  <si>
    <t xml:space="preserve">
_____
39779,38</t>
  </si>
  <si>
    <t xml:space="preserve">
_____
14736</t>
  </si>
  <si>
    <t xml:space="preserve">
_____
80863</t>
  </si>
  <si>
    <t>ТССЦ-109-0012
Глина бентонитовая марки ПБМГ
т</t>
  </si>
  <si>
    <t>2,16972
0,0246*88,2</t>
  </si>
  <si>
    <t xml:space="preserve">
_____
1180</t>
  </si>
  <si>
    <t xml:space="preserve">
_____
2560</t>
  </si>
  <si>
    <t xml:space="preserve">
_____
19990</t>
  </si>
  <si>
    <t>89,964
88,2*1,02</t>
  </si>
  <si>
    <t xml:space="preserve">
_____
3205</t>
  </si>
  <si>
    <t xml:space="preserve">
_____
20067</t>
  </si>
  <si>
    <t>Устройство ПЭ футляра Ф110*10,0 мм длиной 9,4 м</t>
  </si>
  <si>
    <t>ТЕР22-05-003-01
Протаскивание в футляр  труб
100 м трубы, уложенной в футляр</t>
  </si>
  <si>
    <t>0,094
9,4 / 100</t>
  </si>
  <si>
    <t>1026,3
_____
1111,06</t>
  </si>
  <si>
    <t>96
_____
105</t>
  </si>
  <si>
    <t>1260
_____
601</t>
  </si>
  <si>
    <t>Прайс "Полипластик"
Труба ПЭ 100 SDR 11, наружный диаметр 110 мм (ГОСТ Р 50838-95)
м</t>
  </si>
  <si>
    <t xml:space="preserve">
_____
105,67</t>
  </si>
  <si>
    <t xml:space="preserve">
_____
993</t>
  </si>
  <si>
    <t xml:space="preserve">
_____
6218</t>
  </si>
  <si>
    <t>ТЕР22-05-004-01
Заделка битумом и прядью концов футляра диаметром: 110 мм
1 футляр</t>
  </si>
  <si>
    <t>9,01
_____
159,56</t>
  </si>
  <si>
    <t>9
_____
159</t>
  </si>
  <si>
    <t>118
_____
740</t>
  </si>
  <si>
    <t>Раздел 4. ПРОКЛАДКА СТАЛЬНОГО УЧАСТКА ГАЗОПРОВОДА НИЗКОГО ДАВЛЕНИЯ Ф57х3.5 мм</t>
  </si>
  <si>
    <t>Стальной участок на выходе из земли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</si>
  <si>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</si>
  <si>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0,022
2,2 / 100</t>
  </si>
  <si>
    <t>227,93
_____
4,03</t>
  </si>
  <si>
    <t>919,84
_____
102,06</t>
  </si>
  <si>
    <t>20
_____
2</t>
  </si>
  <si>
    <t>116
_____
29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</si>
  <si>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мм_x000D_
(При покупке части изделия от целого цена увеличивается на 30%, при покупке менее 50кг цена увеличивается на 20%)
м</t>
  </si>
  <si>
    <t>2,222
2,2*1,01</t>
  </si>
  <si>
    <t xml:space="preserve">
_____
55,14</t>
  </si>
  <si>
    <t xml:space="preserve">
_____
123</t>
  </si>
  <si>
    <t xml:space="preserve">
_____
767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</si>
  <si>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</si>
  <si>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0,396
0,18*2,2</t>
  </si>
  <si>
    <t>23,4
_____
180,68</t>
  </si>
  <si>
    <t>88,16
_____
14,3</t>
  </si>
  <si>
    <t>9
_____
72</t>
  </si>
  <si>
    <t>35
_____
6</t>
  </si>
  <si>
    <t>121
_____
216</t>
  </si>
  <si>
    <t>195
_____
74</t>
  </si>
  <si>
    <t>Устройство футляра Ф108х4.0 мм на выходе газоповода Ф57х3.5 мм из земли, -1 шт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</si>
  <si>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108 мм, толщина стенки 4 мм _x000D_
(При покупке части изделия от целого цена увеличивается на 30%, при покупке менее 50кг цена увеличивается на 20%)
м</t>
  </si>
  <si>
    <t xml:space="preserve">
_____
125,17</t>
  </si>
  <si>
    <t xml:space="preserve">
_____
75</t>
  </si>
  <si>
    <t xml:space="preserve">
_____
470</t>
  </si>
  <si>
    <t>ТЕР22-05-003-01
Протаскивание в футляр стальных труб диаметром: 100 мм
100 м трубы, уложенной в футляр</t>
  </si>
  <si>
    <t>6
_____
7</t>
  </si>
  <si>
    <t>80
_____
39</t>
  </si>
  <si>
    <t>5
_____
35</t>
  </si>
  <si>
    <t>18
_____
3</t>
  </si>
  <si>
    <t>61
_____
108</t>
  </si>
  <si>
    <t>99
_____
37</t>
  </si>
  <si>
    <t>ТЕР22-05-004-01
Заделка битумом и прядью концов футляра диаметром: 100 мм
1 футляр</t>
  </si>
  <si>
    <t>8,19
_____
39,89</t>
  </si>
  <si>
    <t>8
_____
40</t>
  </si>
  <si>
    <t>107
_____
185</t>
  </si>
  <si>
    <t>ТЕР24-02-041-01
Надземная прокладка стальных газопроводов на металлических опорах, условный диаметр газопровода: 50 мм
100 м газопровода</t>
  </si>
  <si>
    <t>0,007
0,7 / 100</t>
  </si>
  <si>
    <t>232,58
_____
200,73</t>
  </si>
  <si>
    <t>1591,9
_____
205,71</t>
  </si>
  <si>
    <t>11
_____
1</t>
  </si>
  <si>
    <t>21
_____
6</t>
  </si>
  <si>
    <t>64
_____
19</t>
  </si>
  <si>
    <t>Прайс АО "Металл-база"
Трубы стальные электросварные прямошовные со снятой фаской из стали марок БСт2кп-БСт4кп и БСт2пс-БСт4пс наружный диаметр 57 мм, толщина стенки 3,5 мм _x000D_
(При покупке части изделия от целого цена увеличивается на 30%, при покупке менее 50кг цена увеличивается на 20%)
м</t>
  </si>
  <si>
    <t>0,707
0,7*1,01</t>
  </si>
  <si>
    <t xml:space="preserve">
_____
39</t>
  </si>
  <si>
    <t xml:space="preserve">
_____
244</t>
  </si>
  <si>
    <t>ТЕР24-02-041-01
Надземная прокладка стальных газопроводов на металлических опорах, условный диаметр газопровода: 25 мм
100 м газопровода</t>
  </si>
  <si>
    <t>0,005
0,5 / 100</t>
  </si>
  <si>
    <t>1
_____
1</t>
  </si>
  <si>
    <t>8
_____
1</t>
  </si>
  <si>
    <t>15
_____
4</t>
  </si>
  <si>
    <t>46
_____
13</t>
  </si>
  <si>
    <t>Прайс АО "Металл-база"
Трубы стальные сварные водогазопроводные с резьбой черные обыкновенные (неоцинкованные), диаметр условного прохода 25 мм, толщина стенки 3,2 мм _x000D_
(При покупке части изделия от целого цена увеличивается на 30%, при покупке менее 50кг цена увеличивается на 20%)
м</t>
  </si>
  <si>
    <t>0,505
0,5*1,01</t>
  </si>
  <si>
    <t xml:space="preserve">
_____
28,93</t>
  </si>
  <si>
    <t xml:space="preserve">
_____
15</t>
  </si>
  <si>
    <t xml:space="preserve">
_____
91</t>
  </si>
  <si>
    <t>ТЕР22-03-001-05
Установка фасонных частей стальных сварных диаметром: 100-250 мм_x000D_
(отвод 57, переход 57х25)
1 т фасонных частей</t>
  </si>
  <si>
    <t>0,0008
(0,6+0,2) * 0,001</t>
  </si>
  <si>
    <t>4960,28
_____
14919,4</t>
  </si>
  <si>
    <t>11806,75
_____
1684,6</t>
  </si>
  <si>
    <t>4
_____
12</t>
  </si>
  <si>
    <t>9
_____
1</t>
  </si>
  <si>
    <t>52
_____
99</t>
  </si>
  <si>
    <t>60
_____
18</t>
  </si>
  <si>
    <t>ТЕР13-03-002-04
Огрунтовка металлических поверхностей грунтовкой ГФ-021
100 м2 окрашиваемой поверхности</t>
  </si>
  <si>
    <t>0,00176
(0,18*0,7+0,1*0,5) * 0,01</t>
  </si>
  <si>
    <t>142,94
_____
500,72</t>
  </si>
  <si>
    <t>20,3
_____
0,24</t>
  </si>
  <si>
    <t xml:space="preserve">
_____
1</t>
  </si>
  <si>
    <t>3
_____
4</t>
  </si>
  <si>
    <t>ТЕР13-03-004-26
Окраска металлических огрунтованных поверхностей: эмалью ПФ-115
100 м2 окрашиваемой поверхности</t>
  </si>
  <si>
    <t>87,86
_____
776,96</t>
  </si>
  <si>
    <t>13,6
_____
0,24</t>
  </si>
  <si>
    <t xml:space="preserve">
_____
2</t>
  </si>
  <si>
    <t>2
_____
5</t>
  </si>
  <si>
    <t>ТЕРм12-10-001-01
Бобышки, штуцеры на условное давление: до 10 МПа
100 шт.</t>
  </si>
  <si>
    <t>795,26
_____
2433,91</t>
  </si>
  <si>
    <t>8
_____
25</t>
  </si>
  <si>
    <t>104
_____
266</t>
  </si>
  <si>
    <t>ТЕР24-01-033-02
Установка вентилей и клапанов обратных муфтовых диаметром: до 25 мм
1 шт.</t>
  </si>
  <si>
    <t>12,27
_____
1,44</t>
  </si>
  <si>
    <t>12
_____
2</t>
  </si>
  <si>
    <t>160
_____
8</t>
  </si>
  <si>
    <t>Прайс ООО "АЛСО"
Кран шаровой муфтовый стальной ALSO серии GAS, DN 25, Py=4.0 МПа КШ.М.П.GAS 025.40-01
шт.</t>
  </si>
  <si>
    <t xml:space="preserve">
_____
269,63</t>
  </si>
  <si>
    <t xml:space="preserve">
_____
270</t>
  </si>
  <si>
    <t xml:space="preserve">
_____
1688</t>
  </si>
  <si>
    <t>Раздел 5. ИСПЫТАНИЯ ГАЗОПРОВОДА НИЗКОГО ДАВЛЕНИЯ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</si>
  <si>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</si>
  <si>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</si>
  <si>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15
_____
6</t>
  </si>
  <si>
    <t>192
_____
11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</si>
  <si>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</si>
  <si>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</si>
  <si>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ТЕРм39-06-003-05
Контроль процессов сварки и наплавки, диаметр трубопровода: 57 мм
1 стык</t>
  </si>
  <si>
    <t>7,85
_____
0,16</t>
  </si>
  <si>
    <t>ТЕР13-08-007-01
Проверка состояния изоляционного покрытия подземных газопроводов Ф57 мм (применительно) Проверка качества резинового покрытия
100 м2 поверхности</t>
  </si>
  <si>
    <t>0,396
2,2*0,18</t>
  </si>
  <si>
    <t>ТЕР24-02-121-01
Монтаж инвентарного узла из стальных труб для очистки и испытания газопровода, условный диаметр газопровода до 50мм
1 узел</t>
  </si>
  <si>
    <t>37,94
_____
18,52</t>
  </si>
  <si>
    <t>38
_____
19</t>
  </si>
  <si>
    <t>495
_____
71</t>
  </si>
  <si>
    <t>ТЕР24-02-120-01
Очистка полости трубопровода продувкой воздухом, условный диаметр газопровода: до 50 мм
100 м трубопровода</t>
  </si>
  <si>
    <t>1,166
116,6 / 100</t>
  </si>
  <si>
    <t>12,55
_____
2,43</t>
  </si>
  <si>
    <t>14
_____
3</t>
  </si>
  <si>
    <t>98
_____
37</t>
  </si>
  <si>
    <t>ТЕР24-02-122-01
Подъем давления при испытании воздухом газопроводов низкого и среднего давления (до 0,3 МПа) условным диаметром: до 50 мм
100 м газопровода</t>
  </si>
  <si>
    <t>5,07
_____
0,49</t>
  </si>
  <si>
    <t>6
_____
1</t>
  </si>
  <si>
    <t>40
_____
7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</si>
  <si>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</si>
  <si>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</si>
  <si>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</si>
  <si>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5390
_____
1112</t>
  </si>
  <si>
    <t>Итого прямые затраты по смете</t>
  </si>
  <si>
    <t>3565
_____
28860</t>
  </si>
  <si>
    <t>47975
_____
1271</t>
  </si>
  <si>
    <t>46520
_____
156965</t>
  </si>
  <si>
    <t>138966
_____
16608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</si>
  <si>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</si>
  <si>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</si>
  <si>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</si>
  <si>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</si>
  <si>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</si>
  <si>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</si>
  <si>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</si>
  <si>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</si>
  <si>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</si>
  <si>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</si>
  <si>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</si>
  <si>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1 квартал 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</si>
</sst>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/>
  </cellStyleXfs>
  <cellXfs count="74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4" applyFont="1">
      <alignment horizontal="left" vertical="top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0" fontId="9" fillId="0" borderId="1" xfId="6" applyFont="1" applyBorder="1" applyAlignment="1">
      <alignment horizontal="right" vertical="top" wrapText="1"/>
    </xf>
    <xf numFmtId="0" fontId="12" fillId="0" borderId="1" xfId="6" applyFont="1" applyBorder="1" applyAlignment="1">
      <alignment horizontal="right" vertical="top"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9" fillId="0" borderId="0" xfId="0" applyFont="1" applyAlignment="1"/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</cellXfs>
  <cellStyles count="37">
    <cellStyle name="Акт" xfId="1"/>
    <cellStyle name="АктМТСН" xfId="2"/>
    <cellStyle name="АктМТСН 2" xfId="27"/>
    <cellStyle name="ВедРесурсов" xfId="3"/>
    <cellStyle name="ВедРесурсовАкт" xfId="4"/>
    <cellStyle name="Индексы" xfId="5"/>
    <cellStyle name="Индексы 2" xfId="28"/>
    <cellStyle name="Итоги" xfId="6"/>
    <cellStyle name="ИтогоАктБазЦ" xfId="7"/>
    <cellStyle name="ИтогоАктБИМ" xfId="8"/>
    <cellStyle name="ИтогоАктБИМ 2" xfId="29"/>
    <cellStyle name="ИтогоАктРесМет" xfId="9"/>
    <cellStyle name="ИтогоАктРесМет 2" xfId="30"/>
    <cellStyle name="ИтогоБазЦ" xfId="10"/>
    <cellStyle name="ИтогоБИМ" xfId="11"/>
    <cellStyle name="ИтогоБИМ 2" xfId="31"/>
    <cellStyle name="ИтогоРесМет" xfId="12"/>
    <cellStyle name="ИтогоРесМет 2" xfId="32"/>
    <cellStyle name="ЛокСмета" xfId="13"/>
    <cellStyle name="ЛокСмМТСН" xfId="14"/>
    <cellStyle name="ЛокСмМТСН 2" xfId="33"/>
    <cellStyle name="М29" xfId="15"/>
    <cellStyle name="М29 2" xfId="34"/>
    <cellStyle name="ОбСмета" xfId="16"/>
    <cellStyle name="ОбСмета 2" xfId="35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СводРасч 2" xfId="36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2"/>
  <sheetViews>
    <sheetView showGridLines="0" tabSelected="1" topLeftCell="A88" workbookViewId="0">
      <selection activeCell="AD11" sqref="AD11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6" width="0" style="1" hidden="1" customWidth="1"/>
    <col min="27" max="27" width="9.140625" style="1" customWidth="1"/>
    <col min="28" max="16384" width="9.140625" style="1"/>
  </cols>
  <sheetData>
    <row r="2" spans="1:21" ht="15.75" x14ac:dyDescent="0.25">
      <c r="A2" s="2"/>
      <c r="H2" s="3"/>
    </row>
    <row r="3" spans="1:21" x14ac:dyDescent="0.2">
      <c r="A3" s="50"/>
      <c r="H3" s="51"/>
    </row>
    <row r="4" spans="1:21" x14ac:dyDescent="0.2">
      <c r="A4" s="33"/>
      <c r="H4" s="33"/>
    </row>
    <row r="5" spans="1:21" x14ac:dyDescent="0.2">
      <c r="A5" s="33"/>
      <c r="B5" s="4"/>
      <c r="C5" s="4"/>
      <c r="D5" s="4"/>
      <c r="E5" s="4"/>
      <c r="F5" s="4"/>
      <c r="G5" s="4"/>
      <c r="H5" s="33"/>
    </row>
    <row r="6" spans="1:21" x14ac:dyDescent="0.2">
      <c r="B6" s="4"/>
      <c r="C6" s="4"/>
      <c r="D6" s="4"/>
      <c r="E6" s="4"/>
      <c r="F6" s="4"/>
      <c r="G6" s="4"/>
      <c r="H6" s="34"/>
    </row>
    <row r="7" spans="1:21" x14ac:dyDescent="0.2">
      <c r="A7" s="4"/>
      <c r="B7" s="4"/>
      <c r="C7" s="4"/>
      <c r="D7" s="4"/>
      <c r="E7" s="4"/>
      <c r="F7" s="4"/>
      <c r="G7" s="4"/>
      <c r="H7" s="4"/>
    </row>
    <row r="8" spans="1:21" s="7" customFormat="1" ht="12" x14ac:dyDescent="0.2">
      <c r="A8" s="5"/>
      <c r="B8" s="6"/>
      <c r="C8" s="6"/>
      <c r="D8" s="6"/>
    </row>
    <row r="9" spans="1:21" s="7" customFormat="1" ht="12" x14ac:dyDescent="0.2">
      <c r="A9" s="8" t="s">
        <v>23</v>
      </c>
      <c r="B9" s="6"/>
      <c r="C9" s="6"/>
      <c r="D9" s="6"/>
    </row>
    <row r="10" spans="1:21" s="7" customFormat="1" ht="12" x14ac:dyDescent="0.2">
      <c r="A10" s="5"/>
      <c r="B10" s="6"/>
      <c r="C10" s="6"/>
      <c r="D10" s="6"/>
    </row>
    <row r="11" spans="1:21" s="7" customFormat="1" ht="12" x14ac:dyDescent="0.2">
      <c r="A11" s="8" t="s">
        <v>24</v>
      </c>
      <c r="B11" s="6"/>
      <c r="C11" s="6"/>
      <c r="D11" s="6"/>
    </row>
    <row r="12" spans="1:21" s="7" customFormat="1" ht="15" x14ac:dyDescent="0.25">
      <c r="A12" s="60" t="s">
        <v>25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</row>
    <row r="13" spans="1:21" s="7" customFormat="1" ht="12" x14ac:dyDescent="0.2">
      <c r="A13" s="61" t="s">
        <v>18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</row>
    <row r="14" spans="1:21" s="7" customFormat="1" ht="12" x14ac:dyDescent="0.2">
      <c r="A14" s="61" t="s">
        <v>26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</row>
    <row r="15" spans="1:21" s="7" customFormat="1" ht="12" x14ac:dyDescent="0.2">
      <c r="A15" s="62" t="s">
        <v>27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</row>
    <row r="16" spans="1:21" s="7" customFormat="1" ht="12" x14ac:dyDescent="0.2"/>
    <row r="17" spans="1:26" s="7" customFormat="1" ht="12" x14ac:dyDescent="0.2">
      <c r="G17" s="63" t="s">
        <v>16</v>
      </c>
      <c r="H17" s="64"/>
      <c r="I17" s="65"/>
      <c r="J17" s="63" t="s">
        <v>17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5"/>
    </row>
    <row r="18" spans="1:26" s="7" customFormat="1" x14ac:dyDescent="0.2">
      <c r="D18" s="5" t="s">
        <v>1</v>
      </c>
      <c r="G18" s="53">
        <f>87002/1000</f>
        <v>87.001999999999995</v>
      </c>
      <c r="H18" s="54"/>
      <c r="I18" s="9" t="s">
        <v>2</v>
      </c>
      <c r="J18" s="55">
        <f>428589/1000</f>
        <v>428.589</v>
      </c>
      <c r="K18" s="56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19</v>
      </c>
      <c r="F19" s="12"/>
      <c r="G19" s="53">
        <f>0/1000</f>
        <v>0</v>
      </c>
      <c r="H19" s="54"/>
      <c r="I19" s="9" t="s">
        <v>2</v>
      </c>
      <c r="J19" s="55">
        <f>0/1000</f>
        <v>0</v>
      </c>
      <c r="K19" s="56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11" t="s">
        <v>20</v>
      </c>
      <c r="F20" s="12"/>
      <c r="G20" s="53">
        <f>166/1000</f>
        <v>0.16600000000000001</v>
      </c>
      <c r="H20" s="54"/>
      <c r="I20" s="9" t="s">
        <v>2</v>
      </c>
      <c r="J20" s="55">
        <f>1670/1000</f>
        <v>1.67</v>
      </c>
      <c r="K20" s="56"/>
      <c r="L20" s="10"/>
      <c r="M20" s="10"/>
      <c r="N20" s="10"/>
      <c r="O20" s="10"/>
      <c r="P20" s="10"/>
      <c r="Q20" s="10"/>
      <c r="R20" s="10"/>
      <c r="S20" s="10"/>
      <c r="T20" s="10"/>
      <c r="U20" s="9" t="s">
        <v>2</v>
      </c>
    </row>
    <row r="21" spans="1:26" s="7" customFormat="1" x14ac:dyDescent="0.2">
      <c r="D21" s="5" t="s">
        <v>3</v>
      </c>
      <c r="G21" s="53">
        <f>(V21+V22)/1000</f>
        <v>0.40390999999999999</v>
      </c>
      <c r="H21" s="54"/>
      <c r="I21" s="9" t="s">
        <v>4</v>
      </c>
      <c r="J21" s="55">
        <f>(W21+W22)/1000</f>
        <v>0.40390999999999999</v>
      </c>
      <c r="K21" s="56"/>
      <c r="L21" s="10"/>
      <c r="M21" s="10"/>
      <c r="N21" s="10"/>
      <c r="O21" s="10"/>
      <c r="P21" s="10"/>
      <c r="Q21" s="10"/>
      <c r="R21" s="10"/>
      <c r="S21" s="10"/>
      <c r="T21" s="10"/>
      <c r="U21" s="9" t="s">
        <v>4</v>
      </c>
      <c r="V21" s="13">
        <v>299.69</v>
      </c>
      <c r="W21" s="14">
        <v>299.69</v>
      </c>
      <c r="X21" s="27">
        <v>4836</v>
      </c>
      <c r="Y21" s="27">
        <v>4459</v>
      </c>
      <c r="Z21" s="27">
        <v>2143</v>
      </c>
    </row>
    <row r="22" spans="1:26" s="7" customFormat="1" x14ac:dyDescent="0.2">
      <c r="D22" s="5" t="s">
        <v>5</v>
      </c>
      <c r="G22" s="53">
        <f>4836/1000</f>
        <v>4.8360000000000003</v>
      </c>
      <c r="H22" s="54"/>
      <c r="I22" s="9" t="s">
        <v>2</v>
      </c>
      <c r="J22" s="55">
        <f>63128/1000</f>
        <v>63.128</v>
      </c>
      <c r="K22" s="56"/>
      <c r="L22" s="10"/>
      <c r="M22" s="10"/>
      <c r="N22" s="10"/>
      <c r="O22" s="10"/>
      <c r="P22" s="10"/>
      <c r="Q22" s="10"/>
      <c r="R22" s="10"/>
      <c r="S22" s="10"/>
      <c r="T22" s="10"/>
      <c r="U22" s="9" t="s">
        <v>2</v>
      </c>
      <c r="V22" s="13">
        <v>104.22</v>
      </c>
      <c r="W22" s="14">
        <v>104.22</v>
      </c>
      <c r="X22" s="28">
        <v>63128</v>
      </c>
      <c r="Y22" s="28">
        <v>58178</v>
      </c>
      <c r="Z22" s="28">
        <v>27960</v>
      </c>
    </row>
    <row r="23" spans="1:26" s="7" customFormat="1" ht="12" x14ac:dyDescent="0.2">
      <c r="F23" s="6"/>
      <c r="G23" s="15"/>
      <c r="H23" s="15"/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6"/>
    </row>
    <row r="24" spans="1:26" s="7" customFormat="1" ht="12" x14ac:dyDescent="0.2">
      <c r="B24" s="6"/>
      <c r="C24" s="6"/>
      <c r="D24" s="6"/>
      <c r="F24" s="12"/>
      <c r="G24" s="18"/>
      <c r="H24" s="18"/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9"/>
    </row>
    <row r="25" spans="1:26" s="7" customFormat="1" ht="12" x14ac:dyDescent="0.2">
      <c r="A25" s="5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52" t="s">
        <v>327</v>
      </c>
    </row>
    <row r="26" spans="1:26" s="7" customFormat="1" thickBot="1" x14ac:dyDescent="0.25">
      <c r="A26" s="21"/>
    </row>
    <row r="27" spans="1:26" s="23" customFormat="1" ht="27" customHeight="1" thickBot="1" x14ac:dyDescent="0.25">
      <c r="A27" s="59" t="s">
        <v>6</v>
      </c>
      <c r="B27" s="59" t="s">
        <v>7</v>
      </c>
      <c r="C27" s="59" t="s">
        <v>8</v>
      </c>
      <c r="D27" s="57" t="s">
        <v>9</v>
      </c>
      <c r="E27" s="57"/>
      <c r="F27" s="57"/>
      <c r="G27" s="57" t="s">
        <v>10</v>
      </c>
      <c r="H27" s="57"/>
      <c r="I27" s="57"/>
      <c r="J27" s="57" t="s">
        <v>11</v>
      </c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6" s="23" customFormat="1" ht="22.5" customHeight="1" thickBot="1" x14ac:dyDescent="0.25">
      <c r="A28" s="59"/>
      <c r="B28" s="59"/>
      <c r="C28" s="59"/>
      <c r="D28" s="58" t="s">
        <v>0</v>
      </c>
      <c r="E28" s="22" t="s">
        <v>12</v>
      </c>
      <c r="F28" s="22" t="s">
        <v>13</v>
      </c>
      <c r="G28" s="58" t="s">
        <v>0</v>
      </c>
      <c r="H28" s="22" t="s">
        <v>12</v>
      </c>
      <c r="I28" s="22" t="s">
        <v>13</v>
      </c>
      <c r="J28" s="58" t="s">
        <v>0</v>
      </c>
      <c r="K28" s="22" t="s">
        <v>12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13</v>
      </c>
    </row>
    <row r="29" spans="1:26" s="23" customFormat="1" ht="22.5" customHeight="1" thickBot="1" x14ac:dyDescent="0.25">
      <c r="A29" s="59"/>
      <c r="B29" s="59"/>
      <c r="C29" s="59"/>
      <c r="D29" s="58"/>
      <c r="E29" s="22" t="s">
        <v>14</v>
      </c>
      <c r="F29" s="22" t="s">
        <v>15</v>
      </c>
      <c r="G29" s="58"/>
      <c r="H29" s="22" t="s">
        <v>14</v>
      </c>
      <c r="I29" s="22" t="s">
        <v>15</v>
      </c>
      <c r="J29" s="58"/>
      <c r="K29" s="22" t="s">
        <v>14</v>
      </c>
      <c r="L29" s="22"/>
      <c r="M29" s="22"/>
      <c r="N29" s="22"/>
      <c r="O29" s="22"/>
      <c r="P29" s="22"/>
      <c r="Q29" s="22"/>
      <c r="R29" s="22"/>
      <c r="S29" s="22"/>
      <c r="T29" s="22"/>
      <c r="U29" s="22" t="s">
        <v>15</v>
      </c>
    </row>
    <row r="30" spans="1:26" s="6" customFormat="1" x14ac:dyDescent="0.2">
      <c r="A30" s="36">
        <v>1</v>
      </c>
      <c r="B30" s="36">
        <v>2</v>
      </c>
      <c r="C30" s="36">
        <v>3</v>
      </c>
      <c r="D30" s="37">
        <v>4</v>
      </c>
      <c r="E30" s="36">
        <v>5</v>
      </c>
      <c r="F30" s="36">
        <v>6</v>
      </c>
      <c r="G30" s="37">
        <v>7</v>
      </c>
      <c r="H30" s="36">
        <v>8</v>
      </c>
      <c r="I30" s="36">
        <v>9</v>
      </c>
      <c r="J30" s="37">
        <v>10</v>
      </c>
      <c r="K30" s="36">
        <v>11</v>
      </c>
      <c r="L30" s="36"/>
      <c r="M30" s="36"/>
      <c r="N30" s="36"/>
      <c r="O30" s="36"/>
      <c r="P30" s="36"/>
      <c r="Q30" s="36"/>
      <c r="R30" s="36"/>
      <c r="S30" s="36"/>
      <c r="T30" s="36"/>
      <c r="U30" s="36">
        <v>12</v>
      </c>
    </row>
    <row r="31" spans="1:26" s="24" customFormat="1" ht="21" customHeight="1" x14ac:dyDescent="0.2">
      <c r="A31" s="68" t="s">
        <v>30</v>
      </c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</row>
    <row r="32" spans="1:26" s="24" customFormat="1" ht="60" x14ac:dyDescent="0.2">
      <c r="A32" s="38">
        <v>1</v>
      </c>
      <c r="B32" s="39" t="s">
        <v>31</v>
      </c>
      <c r="C32" s="40" t="s">
        <v>32</v>
      </c>
      <c r="D32" s="41">
        <v>2445.2800000000002</v>
      </c>
      <c r="E32" s="42">
        <v>2445.2800000000002</v>
      </c>
      <c r="F32" s="41"/>
      <c r="G32" s="41">
        <v>259</v>
      </c>
      <c r="H32" s="41">
        <v>259</v>
      </c>
      <c r="I32" s="41"/>
      <c r="J32" s="41">
        <v>3385</v>
      </c>
      <c r="K32" s="42">
        <v>3385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</row>
    <row r="33" spans="1:26" s="24" customFormat="1" ht="72" x14ac:dyDescent="0.2">
      <c r="A33" s="38">
        <v>2</v>
      </c>
      <c r="B33" s="39" t="s">
        <v>33</v>
      </c>
      <c r="C33" s="40" t="s">
        <v>34</v>
      </c>
      <c r="D33" s="41">
        <v>4866.54</v>
      </c>
      <c r="E33" s="42"/>
      <c r="F33" s="41" t="s">
        <v>35</v>
      </c>
      <c r="G33" s="41">
        <v>491</v>
      </c>
      <c r="H33" s="41"/>
      <c r="I33" s="41" t="s">
        <v>36</v>
      </c>
      <c r="J33" s="41">
        <v>2971</v>
      </c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 t="s">
        <v>37</v>
      </c>
    </row>
    <row r="34" spans="1:26" s="24" customFormat="1" ht="72" x14ac:dyDescent="0.2">
      <c r="A34" s="38">
        <v>3</v>
      </c>
      <c r="B34" s="39" t="s">
        <v>38</v>
      </c>
      <c r="C34" s="40" t="s">
        <v>39</v>
      </c>
      <c r="D34" s="41">
        <v>2445.2800000000002</v>
      </c>
      <c r="E34" s="42">
        <v>2445.2800000000002</v>
      </c>
      <c r="F34" s="41"/>
      <c r="G34" s="41">
        <v>186</v>
      </c>
      <c r="H34" s="41">
        <v>186</v>
      </c>
      <c r="I34" s="41"/>
      <c r="J34" s="41">
        <v>2427</v>
      </c>
      <c r="K34" s="42">
        <v>2427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</row>
    <row r="35" spans="1:26" s="6" customFormat="1" ht="48" x14ac:dyDescent="0.2">
      <c r="A35" s="38">
        <v>4</v>
      </c>
      <c r="B35" s="39" t="s">
        <v>40</v>
      </c>
      <c r="C35" s="40" t="s">
        <v>41</v>
      </c>
      <c r="D35" s="41">
        <v>1431.41</v>
      </c>
      <c r="E35" s="42" t="s">
        <v>42</v>
      </c>
      <c r="F35" s="41" t="s">
        <v>43</v>
      </c>
      <c r="G35" s="41">
        <v>458</v>
      </c>
      <c r="H35" s="41" t="s">
        <v>44</v>
      </c>
      <c r="I35" s="41" t="s">
        <v>45</v>
      </c>
      <c r="J35" s="41">
        <v>1684</v>
      </c>
      <c r="K35" s="42" t="s">
        <v>46</v>
      </c>
      <c r="L35" s="42"/>
      <c r="M35" s="42"/>
      <c r="N35" s="42"/>
      <c r="O35" s="42"/>
      <c r="P35" s="42"/>
      <c r="Q35" s="42"/>
      <c r="R35" s="42"/>
      <c r="S35" s="42"/>
      <c r="T35" s="42"/>
      <c r="U35" s="42" t="s">
        <v>47</v>
      </c>
      <c r="V35" s="24"/>
      <c r="W35" s="24"/>
      <c r="X35" s="24"/>
      <c r="Y35" s="24"/>
      <c r="Z35" s="24"/>
    </row>
    <row r="36" spans="1:26" s="6" customFormat="1" ht="84" x14ac:dyDescent="0.2">
      <c r="A36" s="38">
        <v>5</v>
      </c>
      <c r="B36" s="39" t="s">
        <v>48</v>
      </c>
      <c r="C36" s="40" t="s">
        <v>49</v>
      </c>
      <c r="D36" s="41">
        <v>921.46</v>
      </c>
      <c r="E36" s="42">
        <v>921.46</v>
      </c>
      <c r="F36" s="41"/>
      <c r="G36" s="41">
        <v>147</v>
      </c>
      <c r="H36" s="41">
        <v>147</v>
      </c>
      <c r="I36" s="41"/>
      <c r="J36" s="41">
        <v>1914</v>
      </c>
      <c r="K36" s="42">
        <v>1914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24"/>
      <c r="W36" s="24"/>
      <c r="X36" s="24"/>
      <c r="Y36" s="24"/>
      <c r="Z36" s="24"/>
    </row>
    <row r="37" spans="1:26" s="6" customFormat="1" ht="48" x14ac:dyDescent="0.2">
      <c r="A37" s="38">
        <v>6</v>
      </c>
      <c r="B37" s="39" t="s">
        <v>50</v>
      </c>
      <c r="C37" s="40" t="s">
        <v>51</v>
      </c>
      <c r="D37" s="41">
        <v>117</v>
      </c>
      <c r="E37" s="42" t="s">
        <v>52</v>
      </c>
      <c r="F37" s="41"/>
      <c r="G37" s="41">
        <v>2046</v>
      </c>
      <c r="H37" s="41" t="s">
        <v>53</v>
      </c>
      <c r="I37" s="41"/>
      <c r="J37" s="41">
        <v>5885</v>
      </c>
      <c r="K37" s="42" t="s">
        <v>54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24"/>
      <c r="W37" s="24"/>
      <c r="X37" s="24"/>
      <c r="Y37" s="24"/>
      <c r="Z37" s="24"/>
    </row>
    <row r="38" spans="1:26" s="6" customFormat="1" ht="72" x14ac:dyDescent="0.2">
      <c r="A38" s="38">
        <v>7</v>
      </c>
      <c r="B38" s="39" t="s">
        <v>55</v>
      </c>
      <c r="C38" s="40" t="s">
        <v>56</v>
      </c>
      <c r="D38" s="41">
        <v>367.67</v>
      </c>
      <c r="E38" s="42"/>
      <c r="F38" s="41" t="s">
        <v>57</v>
      </c>
      <c r="G38" s="41">
        <v>37</v>
      </c>
      <c r="H38" s="41"/>
      <c r="I38" s="41" t="s">
        <v>58</v>
      </c>
      <c r="J38" s="41">
        <v>302</v>
      </c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 t="s">
        <v>59</v>
      </c>
      <c r="V38" s="24"/>
      <c r="W38" s="24"/>
      <c r="X38" s="24"/>
      <c r="Y38" s="24"/>
      <c r="Z38" s="24"/>
    </row>
    <row r="39" spans="1:26" s="26" customFormat="1" ht="48" x14ac:dyDescent="0.2">
      <c r="A39" s="38">
        <v>8</v>
      </c>
      <c r="B39" s="39" t="s">
        <v>60</v>
      </c>
      <c r="C39" s="40" t="s">
        <v>61</v>
      </c>
      <c r="D39" s="41">
        <v>334.97</v>
      </c>
      <c r="E39" s="42">
        <v>135.07</v>
      </c>
      <c r="F39" s="41" t="s">
        <v>62</v>
      </c>
      <c r="G39" s="41">
        <v>388</v>
      </c>
      <c r="H39" s="41">
        <v>157</v>
      </c>
      <c r="I39" s="41" t="s">
        <v>63</v>
      </c>
      <c r="J39" s="41">
        <v>3571</v>
      </c>
      <c r="K39" s="42">
        <v>2045</v>
      </c>
      <c r="L39" s="42"/>
      <c r="M39" s="42"/>
      <c r="N39" s="42"/>
      <c r="O39" s="42"/>
      <c r="P39" s="42"/>
      <c r="Q39" s="42"/>
      <c r="R39" s="42"/>
      <c r="S39" s="42"/>
      <c r="T39" s="42"/>
      <c r="U39" s="42" t="s">
        <v>64</v>
      </c>
      <c r="V39" s="24"/>
      <c r="W39" s="24"/>
      <c r="X39" s="24"/>
      <c r="Y39" s="24"/>
      <c r="Z39" s="24"/>
    </row>
    <row r="40" spans="1:26" ht="60" x14ac:dyDescent="0.2">
      <c r="A40" s="38">
        <v>9</v>
      </c>
      <c r="B40" s="39" t="s">
        <v>65</v>
      </c>
      <c r="C40" s="40" t="s">
        <v>66</v>
      </c>
      <c r="D40" s="41">
        <v>4.9800000000000004</v>
      </c>
      <c r="E40" s="42"/>
      <c r="F40" s="41">
        <v>4.9800000000000004</v>
      </c>
      <c r="G40" s="41">
        <v>166</v>
      </c>
      <c r="H40" s="41"/>
      <c r="I40" s="41">
        <v>166</v>
      </c>
      <c r="J40" s="41">
        <v>1218</v>
      </c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>
        <v>1218</v>
      </c>
      <c r="V40" s="24"/>
      <c r="W40" s="24"/>
      <c r="X40" s="24"/>
      <c r="Y40" s="24"/>
      <c r="Z40" s="24"/>
    </row>
    <row r="41" spans="1:26" ht="72" x14ac:dyDescent="0.2">
      <c r="A41" s="38">
        <v>10</v>
      </c>
      <c r="B41" s="39" t="s">
        <v>67</v>
      </c>
      <c r="C41" s="40" t="s">
        <v>66</v>
      </c>
      <c r="D41" s="41">
        <v>8.33</v>
      </c>
      <c r="E41" s="42"/>
      <c r="F41" s="41">
        <v>8.33</v>
      </c>
      <c r="G41" s="41">
        <v>278</v>
      </c>
      <c r="H41" s="41"/>
      <c r="I41" s="41">
        <v>278</v>
      </c>
      <c r="J41" s="41">
        <v>1308</v>
      </c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>
        <v>1308</v>
      </c>
      <c r="V41" s="24"/>
      <c r="W41" s="24"/>
      <c r="X41" s="24"/>
      <c r="Y41" s="24"/>
      <c r="Z41" s="24"/>
    </row>
    <row r="42" spans="1:26" ht="60" x14ac:dyDescent="0.2">
      <c r="A42" s="38">
        <v>11</v>
      </c>
      <c r="B42" s="39" t="s">
        <v>68</v>
      </c>
      <c r="C42" s="40" t="s">
        <v>69</v>
      </c>
      <c r="D42" s="41">
        <v>405.3</v>
      </c>
      <c r="E42" s="42" t="s">
        <v>70</v>
      </c>
      <c r="F42" s="41" t="s">
        <v>71</v>
      </c>
      <c r="G42" s="41">
        <v>234</v>
      </c>
      <c r="H42" s="41" t="s">
        <v>72</v>
      </c>
      <c r="I42" s="41" t="s">
        <v>73</v>
      </c>
      <c r="J42" s="41">
        <v>2350</v>
      </c>
      <c r="K42" s="42" t="s">
        <v>74</v>
      </c>
      <c r="L42" s="42"/>
      <c r="M42" s="42"/>
      <c r="N42" s="42"/>
      <c r="O42" s="42"/>
      <c r="P42" s="42"/>
      <c r="Q42" s="42"/>
      <c r="R42" s="42"/>
      <c r="S42" s="42"/>
      <c r="T42" s="42"/>
      <c r="U42" s="42" t="s">
        <v>75</v>
      </c>
      <c r="V42" s="24"/>
      <c r="W42" s="24"/>
      <c r="X42" s="24"/>
      <c r="Y42" s="24"/>
      <c r="Z42" s="24"/>
    </row>
    <row r="43" spans="1:26" ht="36" x14ac:dyDescent="0.2">
      <c r="A43" s="38">
        <v>12</v>
      </c>
      <c r="B43" s="39" t="s">
        <v>76</v>
      </c>
      <c r="C43" s="40" t="s">
        <v>77</v>
      </c>
      <c r="D43" s="41">
        <v>66</v>
      </c>
      <c r="E43" s="42" t="s">
        <v>78</v>
      </c>
      <c r="F43" s="41"/>
      <c r="G43" s="41">
        <v>381</v>
      </c>
      <c r="H43" s="41" t="s">
        <v>79</v>
      </c>
      <c r="I43" s="41"/>
      <c r="J43" s="41">
        <v>2200</v>
      </c>
      <c r="K43" s="42" t="s">
        <v>80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24"/>
      <c r="W43" s="24"/>
      <c r="X43" s="24"/>
      <c r="Y43" s="24"/>
      <c r="Z43" s="24"/>
    </row>
    <row r="44" spans="1:26" ht="36" x14ac:dyDescent="0.2">
      <c r="A44" s="38">
        <v>13</v>
      </c>
      <c r="B44" s="39" t="s">
        <v>81</v>
      </c>
      <c r="C44" s="40" t="s">
        <v>82</v>
      </c>
      <c r="D44" s="41">
        <v>1232.94</v>
      </c>
      <c r="E44" s="42" t="s">
        <v>83</v>
      </c>
      <c r="F44" s="41"/>
      <c r="G44" s="41">
        <v>25</v>
      </c>
      <c r="H44" s="41" t="s">
        <v>84</v>
      </c>
      <c r="I44" s="41"/>
      <c r="J44" s="41">
        <v>267</v>
      </c>
      <c r="K44" s="42" t="s">
        <v>85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24"/>
      <c r="W44" s="24"/>
      <c r="X44" s="24"/>
      <c r="Y44" s="24"/>
      <c r="Z44" s="24"/>
    </row>
    <row r="45" spans="1:26" ht="36" x14ac:dyDescent="0.2">
      <c r="A45" s="43">
        <v>14</v>
      </c>
      <c r="B45" s="44" t="s">
        <v>86</v>
      </c>
      <c r="C45" s="45">
        <v>2</v>
      </c>
      <c r="D45" s="46">
        <v>99.9</v>
      </c>
      <c r="E45" s="47" t="s">
        <v>87</v>
      </c>
      <c r="F45" s="46"/>
      <c r="G45" s="46">
        <v>200</v>
      </c>
      <c r="H45" s="46" t="s">
        <v>88</v>
      </c>
      <c r="I45" s="46"/>
      <c r="J45" s="46">
        <v>623</v>
      </c>
      <c r="K45" s="47" t="s">
        <v>89</v>
      </c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24"/>
      <c r="W45" s="24"/>
      <c r="X45" s="24"/>
      <c r="Y45" s="24"/>
      <c r="Z45" s="24"/>
    </row>
    <row r="46" spans="1:26" ht="21" customHeight="1" x14ac:dyDescent="0.2">
      <c r="A46" s="68" t="s">
        <v>90</v>
      </c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24"/>
      <c r="W46" s="24"/>
      <c r="X46" s="24"/>
      <c r="Y46" s="24"/>
      <c r="Z46" s="24"/>
    </row>
    <row r="47" spans="1:26" ht="17.850000000000001" customHeight="1" x14ac:dyDescent="0.2">
      <c r="A47" s="70" t="s">
        <v>91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24"/>
      <c r="W47" s="24"/>
      <c r="X47" s="24"/>
      <c r="Y47" s="24"/>
      <c r="Z47" s="24"/>
    </row>
    <row r="48" spans="1:26" ht="60" x14ac:dyDescent="0.2">
      <c r="A48" s="38">
        <v>15</v>
      </c>
      <c r="B48" s="39" t="s">
        <v>92</v>
      </c>
      <c r="C48" s="40" t="s">
        <v>93</v>
      </c>
      <c r="D48" s="41">
        <v>11.42</v>
      </c>
      <c r="E48" s="42">
        <v>11.42</v>
      </c>
      <c r="F48" s="41"/>
      <c r="G48" s="41">
        <v>3</v>
      </c>
      <c r="H48" s="41">
        <v>3</v>
      </c>
      <c r="I48" s="41"/>
      <c r="J48" s="41">
        <v>37</v>
      </c>
      <c r="K48" s="42">
        <v>37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24"/>
      <c r="W48" s="24"/>
      <c r="X48" s="24"/>
      <c r="Y48" s="24"/>
      <c r="Z48" s="24"/>
    </row>
    <row r="49" spans="1:26" ht="48" x14ac:dyDescent="0.2">
      <c r="A49" s="38">
        <v>16</v>
      </c>
      <c r="B49" s="39" t="s">
        <v>94</v>
      </c>
      <c r="C49" s="40" t="s">
        <v>95</v>
      </c>
      <c r="D49" s="41">
        <v>35.630000000000003</v>
      </c>
      <c r="E49" s="42" t="s">
        <v>96</v>
      </c>
      <c r="F49" s="41"/>
      <c r="G49" s="41">
        <v>909</v>
      </c>
      <c r="H49" s="41" t="s">
        <v>97</v>
      </c>
      <c r="I49" s="41"/>
      <c r="J49" s="41">
        <v>5688</v>
      </c>
      <c r="K49" s="42" t="s">
        <v>98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24"/>
      <c r="W49" s="24"/>
      <c r="X49" s="24"/>
      <c r="Y49" s="24"/>
      <c r="Z49" s="24"/>
    </row>
    <row r="50" spans="1:26" ht="72" x14ac:dyDescent="0.2">
      <c r="A50" s="38">
        <v>17</v>
      </c>
      <c r="B50" s="39" t="s">
        <v>99</v>
      </c>
      <c r="C50" s="40">
        <v>1</v>
      </c>
      <c r="D50" s="41">
        <v>212.58</v>
      </c>
      <c r="E50" s="42" t="s">
        <v>100</v>
      </c>
      <c r="F50" s="41">
        <v>15.14</v>
      </c>
      <c r="G50" s="41">
        <v>213</v>
      </c>
      <c r="H50" s="41" t="s">
        <v>101</v>
      </c>
      <c r="I50" s="41">
        <v>15</v>
      </c>
      <c r="J50" s="41">
        <v>639</v>
      </c>
      <c r="K50" s="42" t="s">
        <v>102</v>
      </c>
      <c r="L50" s="42"/>
      <c r="M50" s="42"/>
      <c r="N50" s="42"/>
      <c r="O50" s="42"/>
      <c r="P50" s="42"/>
      <c r="Q50" s="42"/>
      <c r="R50" s="42"/>
      <c r="S50" s="42"/>
      <c r="T50" s="42"/>
      <c r="U50" s="42">
        <v>47</v>
      </c>
      <c r="V50" s="24"/>
      <c r="W50" s="24"/>
      <c r="X50" s="24"/>
      <c r="Y50" s="24"/>
      <c r="Z50" s="24"/>
    </row>
    <row r="51" spans="1:26" ht="36" x14ac:dyDescent="0.2">
      <c r="A51" s="38">
        <v>18</v>
      </c>
      <c r="B51" s="39" t="s">
        <v>103</v>
      </c>
      <c r="C51" s="40">
        <v>1</v>
      </c>
      <c r="D51" s="41">
        <v>385</v>
      </c>
      <c r="E51" s="42" t="s">
        <v>104</v>
      </c>
      <c r="F51" s="41"/>
      <c r="G51" s="41">
        <v>385</v>
      </c>
      <c r="H51" s="41" t="s">
        <v>104</v>
      </c>
      <c r="I51" s="41"/>
      <c r="J51" s="41">
        <v>569</v>
      </c>
      <c r="K51" s="42" t="s">
        <v>105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24"/>
      <c r="W51" s="24"/>
      <c r="X51" s="24"/>
      <c r="Y51" s="24"/>
      <c r="Z51" s="24"/>
    </row>
    <row r="52" spans="1:26" ht="60" x14ac:dyDescent="0.2">
      <c r="A52" s="38">
        <v>19</v>
      </c>
      <c r="B52" s="39" t="s">
        <v>106</v>
      </c>
      <c r="C52" s="40">
        <v>2</v>
      </c>
      <c r="D52" s="41">
        <v>39.58</v>
      </c>
      <c r="E52" s="42" t="s">
        <v>107</v>
      </c>
      <c r="F52" s="41">
        <v>15.14</v>
      </c>
      <c r="G52" s="41">
        <v>79</v>
      </c>
      <c r="H52" s="41" t="s">
        <v>108</v>
      </c>
      <c r="I52" s="41">
        <v>30</v>
      </c>
      <c r="J52" s="41">
        <v>595</v>
      </c>
      <c r="K52" s="42" t="s">
        <v>109</v>
      </c>
      <c r="L52" s="42"/>
      <c r="M52" s="42"/>
      <c r="N52" s="42"/>
      <c r="O52" s="42"/>
      <c r="P52" s="42"/>
      <c r="Q52" s="42"/>
      <c r="R52" s="42"/>
      <c r="S52" s="42"/>
      <c r="T52" s="42"/>
      <c r="U52" s="42">
        <v>95</v>
      </c>
      <c r="V52" s="24"/>
      <c r="W52" s="24"/>
      <c r="X52" s="24"/>
      <c r="Y52" s="24"/>
      <c r="Z52" s="24"/>
    </row>
    <row r="53" spans="1:26" ht="60" x14ac:dyDescent="0.2">
      <c r="A53" s="38">
        <v>20</v>
      </c>
      <c r="B53" s="39" t="s">
        <v>110</v>
      </c>
      <c r="C53" s="40">
        <v>2</v>
      </c>
      <c r="D53" s="41">
        <v>159.35</v>
      </c>
      <c r="E53" s="42" t="s">
        <v>111</v>
      </c>
      <c r="F53" s="41"/>
      <c r="G53" s="41">
        <v>319</v>
      </c>
      <c r="H53" s="41" t="s">
        <v>112</v>
      </c>
      <c r="I53" s="41"/>
      <c r="J53" s="41">
        <v>1995</v>
      </c>
      <c r="K53" s="42" t="s">
        <v>113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24"/>
      <c r="W53" s="24"/>
      <c r="X53" s="24"/>
      <c r="Y53" s="24"/>
      <c r="Z53" s="24"/>
    </row>
    <row r="54" spans="1:26" ht="72" x14ac:dyDescent="0.2">
      <c r="A54" s="38">
        <v>21</v>
      </c>
      <c r="B54" s="39" t="s">
        <v>114</v>
      </c>
      <c r="C54" s="40">
        <v>2</v>
      </c>
      <c r="D54" s="41">
        <v>39.58</v>
      </c>
      <c r="E54" s="42" t="s">
        <v>107</v>
      </c>
      <c r="F54" s="41">
        <v>15.14</v>
      </c>
      <c r="G54" s="41">
        <v>79</v>
      </c>
      <c r="H54" s="41" t="s">
        <v>108</v>
      </c>
      <c r="I54" s="41">
        <v>30</v>
      </c>
      <c r="J54" s="41">
        <v>595</v>
      </c>
      <c r="K54" s="42" t="s">
        <v>109</v>
      </c>
      <c r="L54" s="42"/>
      <c r="M54" s="42"/>
      <c r="N54" s="42"/>
      <c r="O54" s="42"/>
      <c r="P54" s="42"/>
      <c r="Q54" s="42"/>
      <c r="R54" s="42"/>
      <c r="S54" s="42"/>
      <c r="T54" s="42"/>
      <c r="U54" s="42">
        <v>95</v>
      </c>
      <c r="V54" s="24"/>
      <c r="W54" s="24"/>
      <c r="X54" s="24"/>
      <c r="Y54" s="24"/>
      <c r="Z54" s="24"/>
    </row>
    <row r="55" spans="1:26" ht="60" x14ac:dyDescent="0.2">
      <c r="A55" s="38">
        <v>22</v>
      </c>
      <c r="B55" s="39" t="s">
        <v>115</v>
      </c>
      <c r="C55" s="40">
        <v>2</v>
      </c>
      <c r="D55" s="41">
        <v>173.94</v>
      </c>
      <c r="E55" s="42" t="s">
        <v>116</v>
      </c>
      <c r="F55" s="41"/>
      <c r="G55" s="41">
        <v>348</v>
      </c>
      <c r="H55" s="41" t="s">
        <v>117</v>
      </c>
      <c r="I55" s="41"/>
      <c r="J55" s="41">
        <v>2178</v>
      </c>
      <c r="K55" s="42" t="s">
        <v>118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24"/>
      <c r="W55" s="24"/>
      <c r="X55" s="24"/>
      <c r="Y55" s="24"/>
      <c r="Z55" s="24"/>
    </row>
    <row r="56" spans="1:26" ht="84" x14ac:dyDescent="0.2">
      <c r="A56" s="38">
        <v>23</v>
      </c>
      <c r="B56" s="39" t="s">
        <v>119</v>
      </c>
      <c r="C56" s="40">
        <v>1</v>
      </c>
      <c r="D56" s="41">
        <v>24.94</v>
      </c>
      <c r="E56" s="42" t="s">
        <v>120</v>
      </c>
      <c r="F56" s="41">
        <v>9.2100000000000009</v>
      </c>
      <c r="G56" s="41">
        <v>25</v>
      </c>
      <c r="H56" s="41" t="s">
        <v>121</v>
      </c>
      <c r="I56" s="41">
        <v>9</v>
      </c>
      <c r="J56" s="41">
        <v>205</v>
      </c>
      <c r="K56" s="42" t="s">
        <v>122</v>
      </c>
      <c r="L56" s="42"/>
      <c r="M56" s="42"/>
      <c r="N56" s="42"/>
      <c r="O56" s="42"/>
      <c r="P56" s="42"/>
      <c r="Q56" s="42"/>
      <c r="R56" s="42"/>
      <c r="S56" s="42"/>
      <c r="T56" s="42"/>
      <c r="U56" s="42">
        <v>28</v>
      </c>
      <c r="V56" s="24"/>
      <c r="W56" s="24"/>
      <c r="X56" s="24"/>
      <c r="Y56" s="24"/>
      <c r="Z56" s="24"/>
    </row>
    <row r="57" spans="1:26" ht="48" x14ac:dyDescent="0.2">
      <c r="A57" s="38">
        <v>24</v>
      </c>
      <c r="B57" s="39" t="s">
        <v>123</v>
      </c>
      <c r="C57" s="40">
        <v>1</v>
      </c>
      <c r="D57" s="41">
        <v>666.46</v>
      </c>
      <c r="E57" s="42" t="s">
        <v>124</v>
      </c>
      <c r="F57" s="41"/>
      <c r="G57" s="41">
        <v>666</v>
      </c>
      <c r="H57" s="41" t="s">
        <v>125</v>
      </c>
      <c r="I57" s="41"/>
      <c r="J57" s="41">
        <v>1890</v>
      </c>
      <c r="K57" s="42" t="s">
        <v>126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24"/>
      <c r="W57" s="24"/>
      <c r="X57" s="24"/>
      <c r="Y57" s="24"/>
      <c r="Z57" s="24"/>
    </row>
    <row r="58" spans="1:26" ht="72" x14ac:dyDescent="0.2">
      <c r="A58" s="38">
        <v>25</v>
      </c>
      <c r="B58" s="39" t="s">
        <v>127</v>
      </c>
      <c r="C58" s="40">
        <v>2</v>
      </c>
      <c r="D58" s="41">
        <v>212.27</v>
      </c>
      <c r="E58" s="42" t="s">
        <v>128</v>
      </c>
      <c r="F58" s="41">
        <v>16.07</v>
      </c>
      <c r="G58" s="41">
        <v>425</v>
      </c>
      <c r="H58" s="41" t="s">
        <v>129</v>
      </c>
      <c r="I58" s="41">
        <v>32</v>
      </c>
      <c r="J58" s="41">
        <v>1215</v>
      </c>
      <c r="K58" s="42" t="s">
        <v>130</v>
      </c>
      <c r="L58" s="42"/>
      <c r="M58" s="42"/>
      <c r="N58" s="42"/>
      <c r="O58" s="42"/>
      <c r="P58" s="42"/>
      <c r="Q58" s="42"/>
      <c r="R58" s="42"/>
      <c r="S58" s="42"/>
      <c r="T58" s="42"/>
      <c r="U58" s="42">
        <v>102</v>
      </c>
      <c r="V58" s="24"/>
      <c r="W58" s="24"/>
      <c r="X58" s="24"/>
      <c r="Y58" s="24"/>
      <c r="Z58" s="24"/>
    </row>
    <row r="59" spans="1:26" ht="72" x14ac:dyDescent="0.2">
      <c r="A59" s="38">
        <v>26</v>
      </c>
      <c r="B59" s="39" t="s">
        <v>131</v>
      </c>
      <c r="C59" s="40" t="s">
        <v>132</v>
      </c>
      <c r="D59" s="41">
        <v>504.31</v>
      </c>
      <c r="E59" s="42" t="s">
        <v>133</v>
      </c>
      <c r="F59" s="41" t="s">
        <v>134</v>
      </c>
      <c r="G59" s="41">
        <v>13</v>
      </c>
      <c r="H59" s="41" t="s">
        <v>135</v>
      </c>
      <c r="I59" s="41" t="s">
        <v>136</v>
      </c>
      <c r="J59" s="41">
        <v>86</v>
      </c>
      <c r="K59" s="42">
        <v>29</v>
      </c>
      <c r="L59" s="42"/>
      <c r="M59" s="42"/>
      <c r="N59" s="42"/>
      <c r="O59" s="42"/>
      <c r="P59" s="42"/>
      <c r="Q59" s="42"/>
      <c r="R59" s="42"/>
      <c r="S59" s="42"/>
      <c r="T59" s="42"/>
      <c r="U59" s="42" t="s">
        <v>137</v>
      </c>
      <c r="V59" s="24"/>
      <c r="W59" s="24"/>
      <c r="X59" s="24"/>
      <c r="Y59" s="24"/>
      <c r="Z59" s="24"/>
    </row>
    <row r="60" spans="1:26" ht="36" x14ac:dyDescent="0.2">
      <c r="A60" s="43">
        <v>27</v>
      </c>
      <c r="B60" s="44" t="s">
        <v>138</v>
      </c>
      <c r="C60" s="45">
        <v>25</v>
      </c>
      <c r="D60" s="46">
        <v>0.3</v>
      </c>
      <c r="E60" s="47" t="s">
        <v>139</v>
      </c>
      <c r="F60" s="46"/>
      <c r="G60" s="46">
        <v>8</v>
      </c>
      <c r="H60" s="46" t="s">
        <v>140</v>
      </c>
      <c r="I60" s="46"/>
      <c r="J60" s="46">
        <v>29</v>
      </c>
      <c r="K60" s="47" t="s">
        <v>141</v>
      </c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24"/>
      <c r="W60" s="24"/>
      <c r="X60" s="24"/>
      <c r="Y60" s="24"/>
      <c r="Z60" s="24"/>
    </row>
    <row r="61" spans="1:26" ht="21" customHeight="1" x14ac:dyDescent="0.2">
      <c r="A61" s="68" t="s">
        <v>142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24"/>
      <c r="W61" s="24"/>
      <c r="X61" s="24"/>
      <c r="Y61" s="24"/>
      <c r="Z61" s="24"/>
    </row>
    <row r="62" spans="1:26" ht="48" x14ac:dyDescent="0.2">
      <c r="A62" s="38">
        <v>28</v>
      </c>
      <c r="B62" s="39" t="s">
        <v>143</v>
      </c>
      <c r="C62" s="40">
        <v>2</v>
      </c>
      <c r="D62" s="41">
        <v>1595.71</v>
      </c>
      <c r="E62" s="42">
        <v>337.21</v>
      </c>
      <c r="F62" s="41" t="s">
        <v>144</v>
      </c>
      <c r="G62" s="41">
        <v>3191</v>
      </c>
      <c r="H62" s="41">
        <v>674</v>
      </c>
      <c r="I62" s="41" t="s">
        <v>145</v>
      </c>
      <c r="J62" s="41">
        <v>23077</v>
      </c>
      <c r="K62" s="42">
        <v>8806</v>
      </c>
      <c r="L62" s="42"/>
      <c r="M62" s="42"/>
      <c r="N62" s="42"/>
      <c r="O62" s="42"/>
      <c r="P62" s="42"/>
      <c r="Q62" s="42"/>
      <c r="R62" s="42"/>
      <c r="S62" s="42"/>
      <c r="T62" s="42"/>
      <c r="U62" s="42" t="s">
        <v>146</v>
      </c>
      <c r="V62" s="24"/>
      <c r="W62" s="24"/>
      <c r="X62" s="24"/>
      <c r="Y62" s="24"/>
      <c r="Z62" s="24"/>
    </row>
    <row r="63" spans="1:26" ht="48" x14ac:dyDescent="0.2">
      <c r="A63" s="38">
        <v>29</v>
      </c>
      <c r="B63" s="39" t="s">
        <v>147</v>
      </c>
      <c r="C63" s="40">
        <v>2</v>
      </c>
      <c r="D63" s="41">
        <v>923.87</v>
      </c>
      <c r="E63" s="42">
        <v>176.31</v>
      </c>
      <c r="F63" s="41" t="s">
        <v>148</v>
      </c>
      <c r="G63" s="41">
        <v>1848</v>
      </c>
      <c r="H63" s="41">
        <v>353</v>
      </c>
      <c r="I63" s="41" t="s">
        <v>149</v>
      </c>
      <c r="J63" s="41">
        <v>13173</v>
      </c>
      <c r="K63" s="42">
        <v>4603</v>
      </c>
      <c r="L63" s="42"/>
      <c r="M63" s="42"/>
      <c r="N63" s="42"/>
      <c r="O63" s="42"/>
      <c r="P63" s="42"/>
      <c r="Q63" s="42"/>
      <c r="R63" s="42"/>
      <c r="S63" s="42"/>
      <c r="T63" s="42"/>
      <c r="U63" s="42" t="s">
        <v>150</v>
      </c>
      <c r="V63" s="24"/>
      <c r="W63" s="24"/>
      <c r="X63" s="24"/>
      <c r="Y63" s="24"/>
      <c r="Z63" s="24"/>
    </row>
    <row r="64" spans="1:26" ht="84" x14ac:dyDescent="0.2">
      <c r="A64" s="38">
        <v>30</v>
      </c>
      <c r="B64" s="39" t="s">
        <v>151</v>
      </c>
      <c r="C64" s="40" t="s">
        <v>152</v>
      </c>
      <c r="D64" s="41">
        <v>9486.57</v>
      </c>
      <c r="E64" s="42" t="s">
        <v>153</v>
      </c>
      <c r="F64" s="41" t="s">
        <v>154</v>
      </c>
      <c r="G64" s="41">
        <v>8367</v>
      </c>
      <c r="H64" s="41" t="s">
        <v>155</v>
      </c>
      <c r="I64" s="41" t="s">
        <v>156</v>
      </c>
      <c r="J64" s="41">
        <v>21501</v>
      </c>
      <c r="K64" s="42" t="s">
        <v>157</v>
      </c>
      <c r="L64" s="42"/>
      <c r="M64" s="42"/>
      <c r="N64" s="42"/>
      <c r="O64" s="42"/>
      <c r="P64" s="42"/>
      <c r="Q64" s="42"/>
      <c r="R64" s="42"/>
      <c r="S64" s="42"/>
      <c r="T64" s="42"/>
      <c r="U64" s="42" t="s">
        <v>158</v>
      </c>
      <c r="V64" s="24"/>
      <c r="W64" s="24"/>
      <c r="X64" s="24"/>
      <c r="Y64" s="24"/>
      <c r="Z64" s="24"/>
    </row>
    <row r="65" spans="1:26" ht="192" x14ac:dyDescent="0.2">
      <c r="A65" s="38">
        <v>31</v>
      </c>
      <c r="B65" s="39" t="s">
        <v>159</v>
      </c>
      <c r="C65" s="40" t="s">
        <v>152</v>
      </c>
      <c r="D65" s="41">
        <v>38861.08</v>
      </c>
      <c r="E65" s="42" t="s">
        <v>160</v>
      </c>
      <c r="F65" s="41" t="s">
        <v>161</v>
      </c>
      <c r="G65" s="41">
        <v>34275</v>
      </c>
      <c r="H65" s="41" t="s">
        <v>162</v>
      </c>
      <c r="I65" s="41" t="s">
        <v>163</v>
      </c>
      <c r="J65" s="41">
        <v>94066</v>
      </c>
      <c r="K65" s="42" t="s">
        <v>164</v>
      </c>
      <c r="L65" s="42"/>
      <c r="M65" s="42"/>
      <c r="N65" s="42"/>
      <c r="O65" s="42"/>
      <c r="P65" s="42"/>
      <c r="Q65" s="42"/>
      <c r="R65" s="42"/>
      <c r="S65" s="42"/>
      <c r="T65" s="42"/>
      <c r="U65" s="42" t="s">
        <v>165</v>
      </c>
      <c r="V65" s="24"/>
      <c r="W65" s="24"/>
      <c r="X65" s="24"/>
      <c r="Y65" s="24"/>
      <c r="Z65" s="24"/>
    </row>
    <row r="66" spans="1:26" ht="48" x14ac:dyDescent="0.2">
      <c r="A66" s="38">
        <v>32</v>
      </c>
      <c r="B66" s="39" t="s">
        <v>166</v>
      </c>
      <c r="C66" s="40" t="s">
        <v>167</v>
      </c>
      <c r="D66" s="41">
        <v>39779.379999999997</v>
      </c>
      <c r="E66" s="42" t="s">
        <v>168</v>
      </c>
      <c r="F66" s="41"/>
      <c r="G66" s="41">
        <v>14736</v>
      </c>
      <c r="H66" s="41" t="s">
        <v>169</v>
      </c>
      <c r="I66" s="41"/>
      <c r="J66" s="41">
        <v>80863</v>
      </c>
      <c r="K66" s="42" t="s">
        <v>170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24"/>
      <c r="W66" s="24"/>
      <c r="X66" s="24"/>
      <c r="Y66" s="24"/>
      <c r="Z66" s="24"/>
    </row>
    <row r="67" spans="1:26" ht="36" x14ac:dyDescent="0.2">
      <c r="A67" s="38">
        <v>33</v>
      </c>
      <c r="B67" s="39" t="s">
        <v>171</v>
      </c>
      <c r="C67" s="40" t="s">
        <v>172</v>
      </c>
      <c r="D67" s="41">
        <v>1180</v>
      </c>
      <c r="E67" s="42" t="s">
        <v>173</v>
      </c>
      <c r="F67" s="41"/>
      <c r="G67" s="41">
        <v>2560</v>
      </c>
      <c r="H67" s="41" t="s">
        <v>174</v>
      </c>
      <c r="I67" s="41"/>
      <c r="J67" s="41">
        <v>19990</v>
      </c>
      <c r="K67" s="42" t="s">
        <v>175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24"/>
      <c r="W67" s="24"/>
      <c r="X67" s="24"/>
      <c r="Y67" s="24"/>
      <c r="Z67" s="24"/>
    </row>
    <row r="68" spans="1:26" ht="48" x14ac:dyDescent="0.2">
      <c r="A68" s="38">
        <v>34</v>
      </c>
      <c r="B68" s="39" t="s">
        <v>94</v>
      </c>
      <c r="C68" s="40" t="s">
        <v>176</v>
      </c>
      <c r="D68" s="41">
        <v>35.630000000000003</v>
      </c>
      <c r="E68" s="42" t="s">
        <v>96</v>
      </c>
      <c r="F68" s="41"/>
      <c r="G68" s="41">
        <v>3205</v>
      </c>
      <c r="H68" s="41" t="s">
        <v>177</v>
      </c>
      <c r="I68" s="41"/>
      <c r="J68" s="41">
        <v>20067</v>
      </c>
      <c r="K68" s="42" t="s">
        <v>178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24"/>
      <c r="W68" s="24"/>
      <c r="X68" s="24"/>
      <c r="Y68" s="24"/>
      <c r="Z68" s="24"/>
    </row>
    <row r="69" spans="1:26" ht="17.850000000000001" customHeight="1" x14ac:dyDescent="0.2">
      <c r="A69" s="70" t="s">
        <v>179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24"/>
      <c r="W69" s="24"/>
      <c r="X69" s="24"/>
      <c r="Y69" s="24"/>
      <c r="Z69" s="24"/>
    </row>
    <row r="70" spans="1:26" ht="36" x14ac:dyDescent="0.2">
      <c r="A70" s="38">
        <v>35</v>
      </c>
      <c r="B70" s="39" t="s">
        <v>180</v>
      </c>
      <c r="C70" s="40" t="s">
        <v>181</v>
      </c>
      <c r="D70" s="41">
        <v>2182.5500000000002</v>
      </c>
      <c r="E70" s="42" t="s">
        <v>182</v>
      </c>
      <c r="F70" s="41">
        <v>45.19</v>
      </c>
      <c r="G70" s="41">
        <v>205</v>
      </c>
      <c r="H70" s="41" t="s">
        <v>183</v>
      </c>
      <c r="I70" s="41">
        <v>4</v>
      </c>
      <c r="J70" s="41">
        <v>1883</v>
      </c>
      <c r="K70" s="42" t="s">
        <v>184</v>
      </c>
      <c r="L70" s="42"/>
      <c r="M70" s="42"/>
      <c r="N70" s="42"/>
      <c r="O70" s="42"/>
      <c r="P70" s="42"/>
      <c r="Q70" s="42"/>
      <c r="R70" s="42"/>
      <c r="S70" s="42"/>
      <c r="T70" s="42"/>
      <c r="U70" s="42">
        <v>22</v>
      </c>
      <c r="V70" s="24"/>
      <c r="W70" s="24"/>
      <c r="X70" s="24"/>
      <c r="Y70" s="24"/>
      <c r="Z70" s="24"/>
    </row>
    <row r="71" spans="1:26" ht="48" x14ac:dyDescent="0.2">
      <c r="A71" s="38">
        <v>36</v>
      </c>
      <c r="B71" s="39" t="s">
        <v>185</v>
      </c>
      <c r="C71" s="40">
        <v>9.4</v>
      </c>
      <c r="D71" s="41">
        <v>105.67</v>
      </c>
      <c r="E71" s="42" t="s">
        <v>186</v>
      </c>
      <c r="F71" s="41"/>
      <c r="G71" s="41">
        <v>993</v>
      </c>
      <c r="H71" s="41" t="s">
        <v>187</v>
      </c>
      <c r="I71" s="41"/>
      <c r="J71" s="41">
        <v>6218</v>
      </c>
      <c r="K71" s="42" t="s">
        <v>188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24"/>
      <c r="W71" s="24"/>
      <c r="X71" s="24"/>
      <c r="Y71" s="24"/>
      <c r="Z71" s="24"/>
    </row>
    <row r="72" spans="1:26" ht="48" x14ac:dyDescent="0.2">
      <c r="A72" s="43">
        <v>37</v>
      </c>
      <c r="B72" s="44" t="s">
        <v>189</v>
      </c>
      <c r="C72" s="45">
        <v>1</v>
      </c>
      <c r="D72" s="46">
        <v>184.38</v>
      </c>
      <c r="E72" s="47" t="s">
        <v>190</v>
      </c>
      <c r="F72" s="46">
        <v>15.81</v>
      </c>
      <c r="G72" s="46">
        <v>184</v>
      </c>
      <c r="H72" s="46" t="s">
        <v>191</v>
      </c>
      <c r="I72" s="46">
        <v>16</v>
      </c>
      <c r="J72" s="46">
        <v>914</v>
      </c>
      <c r="K72" s="47" t="s">
        <v>192</v>
      </c>
      <c r="L72" s="47"/>
      <c r="M72" s="47"/>
      <c r="N72" s="47"/>
      <c r="O72" s="47"/>
      <c r="P72" s="47"/>
      <c r="Q72" s="47"/>
      <c r="R72" s="47"/>
      <c r="S72" s="47"/>
      <c r="T72" s="47"/>
      <c r="U72" s="47">
        <v>56</v>
      </c>
      <c r="V72" s="24"/>
      <c r="W72" s="24"/>
      <c r="X72" s="24"/>
      <c r="Y72" s="24"/>
      <c r="Z72" s="24"/>
    </row>
    <row r="73" spans="1:26" ht="21" customHeight="1" x14ac:dyDescent="0.2">
      <c r="A73" s="68" t="s">
        <v>193</v>
      </c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24"/>
      <c r="W73" s="24"/>
      <c r="X73" s="24"/>
      <c r="Y73" s="24"/>
      <c r="Z73" s="24"/>
    </row>
    <row r="74" spans="1:26" ht="17.850000000000001" customHeight="1" x14ac:dyDescent="0.2">
      <c r="A74" s="70" t="s">
        <v>194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24"/>
      <c r="W74" s="24"/>
      <c r="X74" s="24"/>
      <c r="Y74" s="24"/>
      <c r="Z74" s="24"/>
    </row>
    <row r="75" spans="1:26" ht="72" x14ac:dyDescent="0.2">
      <c r="A75" s="38">
        <v>38</v>
      </c>
      <c r="B75" s="39" t="s">
        <v>195</v>
      </c>
      <c r="C75" s="40" t="s">
        <v>196</v>
      </c>
      <c r="D75" s="41">
        <v>1151.8</v>
      </c>
      <c r="E75" s="42" t="s">
        <v>197</v>
      </c>
      <c r="F75" s="41" t="s">
        <v>198</v>
      </c>
      <c r="G75" s="41">
        <v>25</v>
      </c>
      <c r="H75" s="41">
        <v>5</v>
      </c>
      <c r="I75" s="41" t="s">
        <v>199</v>
      </c>
      <c r="J75" s="41">
        <v>182</v>
      </c>
      <c r="K75" s="42">
        <v>66</v>
      </c>
      <c r="L75" s="42"/>
      <c r="M75" s="42"/>
      <c r="N75" s="42"/>
      <c r="O75" s="42"/>
      <c r="P75" s="42"/>
      <c r="Q75" s="42"/>
      <c r="R75" s="42"/>
      <c r="S75" s="42"/>
      <c r="T75" s="42"/>
      <c r="U75" s="42" t="s">
        <v>200</v>
      </c>
      <c r="V75" s="24"/>
      <c r="W75" s="24"/>
      <c r="X75" s="24"/>
      <c r="Y75" s="24"/>
      <c r="Z75" s="24"/>
    </row>
    <row r="76" spans="1:26" ht="120" x14ac:dyDescent="0.2">
      <c r="A76" s="38">
        <v>39</v>
      </c>
      <c r="B76" s="39" t="s">
        <v>201</v>
      </c>
      <c r="C76" s="40" t="s">
        <v>202</v>
      </c>
      <c r="D76" s="41">
        <v>55.14</v>
      </c>
      <c r="E76" s="42" t="s">
        <v>203</v>
      </c>
      <c r="F76" s="41"/>
      <c r="G76" s="41">
        <v>123</v>
      </c>
      <c r="H76" s="41" t="s">
        <v>204</v>
      </c>
      <c r="I76" s="41"/>
      <c r="J76" s="41">
        <v>767</v>
      </c>
      <c r="K76" s="42" t="s">
        <v>205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24"/>
      <c r="W76" s="24"/>
      <c r="X76" s="24"/>
      <c r="Y76" s="24"/>
      <c r="Z76" s="24"/>
    </row>
    <row r="77" spans="1:26" ht="72" x14ac:dyDescent="0.2">
      <c r="A77" s="38">
        <v>40</v>
      </c>
      <c r="B77" s="39" t="s">
        <v>206</v>
      </c>
      <c r="C77" s="40" t="s">
        <v>207</v>
      </c>
      <c r="D77" s="41">
        <v>292.24</v>
      </c>
      <c r="E77" s="42" t="s">
        <v>208</v>
      </c>
      <c r="F77" s="41" t="s">
        <v>209</v>
      </c>
      <c r="G77" s="41">
        <v>116</v>
      </c>
      <c r="H77" s="41" t="s">
        <v>210</v>
      </c>
      <c r="I77" s="41" t="s">
        <v>211</v>
      </c>
      <c r="J77" s="41">
        <v>532</v>
      </c>
      <c r="K77" s="42" t="s">
        <v>212</v>
      </c>
      <c r="L77" s="42"/>
      <c r="M77" s="42"/>
      <c r="N77" s="42"/>
      <c r="O77" s="42"/>
      <c r="P77" s="42"/>
      <c r="Q77" s="42"/>
      <c r="R77" s="42"/>
      <c r="S77" s="42"/>
      <c r="T77" s="42"/>
      <c r="U77" s="42" t="s">
        <v>213</v>
      </c>
      <c r="V77" s="24"/>
      <c r="W77" s="24"/>
      <c r="X77" s="24"/>
      <c r="Y77" s="24"/>
      <c r="Z77" s="24"/>
    </row>
    <row r="78" spans="1:26" ht="17.850000000000001" customHeight="1" x14ac:dyDescent="0.2">
      <c r="A78" s="70" t="s">
        <v>214</v>
      </c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24"/>
      <c r="W78" s="24"/>
      <c r="X78" s="24"/>
      <c r="Y78" s="24"/>
      <c r="Z78" s="24"/>
    </row>
    <row r="79" spans="1:26" ht="120" x14ac:dyDescent="0.2">
      <c r="A79" s="38">
        <v>41</v>
      </c>
      <c r="B79" s="39" t="s">
        <v>215</v>
      </c>
      <c r="C79" s="40">
        <v>0.6</v>
      </c>
      <c r="D79" s="41">
        <v>125.17</v>
      </c>
      <c r="E79" s="42" t="s">
        <v>216</v>
      </c>
      <c r="F79" s="41"/>
      <c r="G79" s="41">
        <v>75</v>
      </c>
      <c r="H79" s="41" t="s">
        <v>217</v>
      </c>
      <c r="I79" s="41"/>
      <c r="J79" s="41">
        <v>470</v>
      </c>
      <c r="K79" s="42" t="s">
        <v>218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24"/>
      <c r="W79" s="24"/>
      <c r="X79" s="24"/>
      <c r="Y79" s="24"/>
      <c r="Z79" s="24"/>
    </row>
    <row r="80" spans="1:26" ht="48" x14ac:dyDescent="0.2">
      <c r="A80" s="38">
        <v>42</v>
      </c>
      <c r="B80" s="39" t="s">
        <v>219</v>
      </c>
      <c r="C80" s="40">
        <v>6.0000000000000001E-3</v>
      </c>
      <c r="D80" s="41">
        <v>2182.5500000000002</v>
      </c>
      <c r="E80" s="42" t="s">
        <v>182</v>
      </c>
      <c r="F80" s="41">
        <v>45.19</v>
      </c>
      <c r="G80" s="41">
        <v>13</v>
      </c>
      <c r="H80" s="41" t="s">
        <v>220</v>
      </c>
      <c r="I80" s="41"/>
      <c r="J80" s="41">
        <v>120</v>
      </c>
      <c r="K80" s="42" t="s">
        <v>221</v>
      </c>
      <c r="L80" s="42"/>
      <c r="M80" s="42"/>
      <c r="N80" s="42"/>
      <c r="O80" s="42"/>
      <c r="P80" s="42"/>
      <c r="Q80" s="42"/>
      <c r="R80" s="42"/>
      <c r="S80" s="42"/>
      <c r="T80" s="42"/>
      <c r="U80" s="42">
        <v>1</v>
      </c>
      <c r="V80" s="24"/>
      <c r="W80" s="24"/>
      <c r="X80" s="24"/>
      <c r="Y80" s="24"/>
      <c r="Z80" s="24"/>
    </row>
    <row r="81" spans="1:26" ht="72" x14ac:dyDescent="0.2">
      <c r="A81" s="38">
        <v>43</v>
      </c>
      <c r="B81" s="39" t="s">
        <v>206</v>
      </c>
      <c r="C81" s="40">
        <v>0.2</v>
      </c>
      <c r="D81" s="41">
        <v>292.24</v>
      </c>
      <c r="E81" s="42" t="s">
        <v>208</v>
      </c>
      <c r="F81" s="41" t="s">
        <v>209</v>
      </c>
      <c r="G81" s="41">
        <v>58</v>
      </c>
      <c r="H81" s="41" t="s">
        <v>222</v>
      </c>
      <c r="I81" s="41" t="s">
        <v>223</v>
      </c>
      <c r="J81" s="41">
        <v>268</v>
      </c>
      <c r="K81" s="42" t="s">
        <v>224</v>
      </c>
      <c r="L81" s="42"/>
      <c r="M81" s="42"/>
      <c r="N81" s="42"/>
      <c r="O81" s="42"/>
      <c r="P81" s="42"/>
      <c r="Q81" s="42"/>
      <c r="R81" s="42"/>
      <c r="S81" s="42"/>
      <c r="T81" s="42"/>
      <c r="U81" s="42" t="s">
        <v>225</v>
      </c>
      <c r="V81" s="24"/>
      <c r="W81" s="24"/>
      <c r="X81" s="24"/>
      <c r="Y81" s="24"/>
      <c r="Z81" s="24"/>
    </row>
    <row r="82" spans="1:26" ht="48" x14ac:dyDescent="0.2">
      <c r="A82" s="38">
        <v>44</v>
      </c>
      <c r="B82" s="39" t="s">
        <v>226</v>
      </c>
      <c r="C82" s="40">
        <v>1</v>
      </c>
      <c r="D82" s="41">
        <v>62.45</v>
      </c>
      <c r="E82" s="42" t="s">
        <v>227</v>
      </c>
      <c r="F82" s="41">
        <v>14.37</v>
      </c>
      <c r="G82" s="41">
        <v>62</v>
      </c>
      <c r="H82" s="41" t="s">
        <v>228</v>
      </c>
      <c r="I82" s="41">
        <v>14</v>
      </c>
      <c r="J82" s="41">
        <v>343</v>
      </c>
      <c r="K82" s="42" t="s">
        <v>229</v>
      </c>
      <c r="L82" s="42"/>
      <c r="M82" s="42"/>
      <c r="N82" s="42"/>
      <c r="O82" s="42"/>
      <c r="P82" s="42"/>
      <c r="Q82" s="42"/>
      <c r="R82" s="42"/>
      <c r="S82" s="42"/>
      <c r="T82" s="42"/>
      <c r="U82" s="42">
        <v>51</v>
      </c>
      <c r="V82" s="24"/>
      <c r="W82" s="24"/>
      <c r="X82" s="24"/>
      <c r="Y82" s="24"/>
      <c r="Z82" s="24"/>
    </row>
    <row r="83" spans="1:26" ht="60" x14ac:dyDescent="0.2">
      <c r="A83" s="38">
        <v>45</v>
      </c>
      <c r="B83" s="39" t="s">
        <v>230</v>
      </c>
      <c r="C83" s="40" t="s">
        <v>231</v>
      </c>
      <c r="D83" s="41">
        <v>2025.21</v>
      </c>
      <c r="E83" s="42" t="s">
        <v>232</v>
      </c>
      <c r="F83" s="41" t="s">
        <v>233</v>
      </c>
      <c r="G83" s="41">
        <v>14</v>
      </c>
      <c r="H83" s="41" t="s">
        <v>135</v>
      </c>
      <c r="I83" s="41" t="s">
        <v>234</v>
      </c>
      <c r="J83" s="41">
        <v>91</v>
      </c>
      <c r="K83" s="42" t="s">
        <v>235</v>
      </c>
      <c r="L83" s="42"/>
      <c r="M83" s="42"/>
      <c r="N83" s="42"/>
      <c r="O83" s="42"/>
      <c r="P83" s="42"/>
      <c r="Q83" s="42"/>
      <c r="R83" s="42"/>
      <c r="S83" s="42"/>
      <c r="T83" s="42"/>
      <c r="U83" s="42" t="s">
        <v>236</v>
      </c>
      <c r="V83" s="24"/>
      <c r="W83" s="24"/>
      <c r="X83" s="24"/>
      <c r="Y83" s="24"/>
      <c r="Z83" s="24"/>
    </row>
    <row r="84" spans="1:26" ht="120" x14ac:dyDescent="0.2">
      <c r="A84" s="38">
        <v>46</v>
      </c>
      <c r="B84" s="39" t="s">
        <v>237</v>
      </c>
      <c r="C84" s="40" t="s">
        <v>238</v>
      </c>
      <c r="D84" s="41">
        <v>55.14</v>
      </c>
      <c r="E84" s="42" t="s">
        <v>203</v>
      </c>
      <c r="F84" s="41"/>
      <c r="G84" s="41">
        <v>39</v>
      </c>
      <c r="H84" s="41" t="s">
        <v>239</v>
      </c>
      <c r="I84" s="41"/>
      <c r="J84" s="41">
        <v>244</v>
      </c>
      <c r="K84" s="42" t="s">
        <v>240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24"/>
      <c r="W84" s="24"/>
      <c r="X84" s="24"/>
      <c r="Y84" s="24"/>
      <c r="Z84" s="24"/>
    </row>
    <row r="85" spans="1:26" ht="60" x14ac:dyDescent="0.2">
      <c r="A85" s="38">
        <v>47</v>
      </c>
      <c r="B85" s="39" t="s">
        <v>241</v>
      </c>
      <c r="C85" s="40" t="s">
        <v>242</v>
      </c>
      <c r="D85" s="41">
        <v>2025.21</v>
      </c>
      <c r="E85" s="42" t="s">
        <v>232</v>
      </c>
      <c r="F85" s="41" t="s">
        <v>233</v>
      </c>
      <c r="G85" s="41">
        <v>10</v>
      </c>
      <c r="H85" s="41" t="s">
        <v>243</v>
      </c>
      <c r="I85" s="41" t="s">
        <v>244</v>
      </c>
      <c r="J85" s="41">
        <v>65</v>
      </c>
      <c r="K85" s="42" t="s">
        <v>245</v>
      </c>
      <c r="L85" s="42"/>
      <c r="M85" s="42"/>
      <c r="N85" s="42"/>
      <c r="O85" s="42"/>
      <c r="P85" s="42"/>
      <c r="Q85" s="42"/>
      <c r="R85" s="42"/>
      <c r="S85" s="42"/>
      <c r="T85" s="42"/>
      <c r="U85" s="42" t="s">
        <v>246</v>
      </c>
      <c r="V85" s="24"/>
      <c r="W85" s="24"/>
      <c r="X85" s="24"/>
      <c r="Y85" s="24"/>
      <c r="Z85" s="24"/>
    </row>
    <row r="86" spans="1:26" ht="120" x14ac:dyDescent="0.2">
      <c r="A86" s="38">
        <v>48</v>
      </c>
      <c r="B86" s="39" t="s">
        <v>247</v>
      </c>
      <c r="C86" s="40" t="s">
        <v>248</v>
      </c>
      <c r="D86" s="41">
        <v>28.93</v>
      </c>
      <c r="E86" s="42" t="s">
        <v>249</v>
      </c>
      <c r="F86" s="41"/>
      <c r="G86" s="41">
        <v>15</v>
      </c>
      <c r="H86" s="41" t="s">
        <v>250</v>
      </c>
      <c r="I86" s="41"/>
      <c r="J86" s="41">
        <v>91</v>
      </c>
      <c r="K86" s="42" t="s">
        <v>251</v>
      </c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24"/>
      <c r="W86" s="24"/>
      <c r="X86" s="24"/>
      <c r="Y86" s="24"/>
      <c r="Z86" s="24"/>
    </row>
    <row r="87" spans="1:26" ht="60" x14ac:dyDescent="0.2">
      <c r="A87" s="38">
        <v>49</v>
      </c>
      <c r="B87" s="39" t="s">
        <v>252</v>
      </c>
      <c r="C87" s="40" t="s">
        <v>253</v>
      </c>
      <c r="D87" s="41">
        <v>31686.43</v>
      </c>
      <c r="E87" s="42" t="s">
        <v>254</v>
      </c>
      <c r="F87" s="41" t="s">
        <v>255</v>
      </c>
      <c r="G87" s="41">
        <v>25</v>
      </c>
      <c r="H87" s="41" t="s">
        <v>256</v>
      </c>
      <c r="I87" s="41" t="s">
        <v>257</v>
      </c>
      <c r="J87" s="41">
        <v>211</v>
      </c>
      <c r="K87" s="42" t="s">
        <v>258</v>
      </c>
      <c r="L87" s="42"/>
      <c r="M87" s="42"/>
      <c r="N87" s="42"/>
      <c r="O87" s="42"/>
      <c r="P87" s="42"/>
      <c r="Q87" s="42"/>
      <c r="R87" s="42"/>
      <c r="S87" s="42"/>
      <c r="T87" s="42"/>
      <c r="U87" s="42" t="s">
        <v>259</v>
      </c>
      <c r="V87" s="24"/>
      <c r="W87" s="24"/>
      <c r="X87" s="24"/>
      <c r="Y87" s="24"/>
      <c r="Z87" s="24"/>
    </row>
    <row r="88" spans="1:26" ht="48" x14ac:dyDescent="0.2">
      <c r="A88" s="38">
        <v>50</v>
      </c>
      <c r="B88" s="39" t="s">
        <v>260</v>
      </c>
      <c r="C88" s="40" t="s">
        <v>261</v>
      </c>
      <c r="D88" s="41">
        <v>663.96</v>
      </c>
      <c r="E88" s="42" t="s">
        <v>262</v>
      </c>
      <c r="F88" s="41" t="s">
        <v>263</v>
      </c>
      <c r="G88" s="41">
        <v>1</v>
      </c>
      <c r="H88" s="41" t="s">
        <v>264</v>
      </c>
      <c r="I88" s="41"/>
      <c r="J88" s="41">
        <v>7</v>
      </c>
      <c r="K88" s="42" t="s">
        <v>265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24"/>
      <c r="W88" s="24"/>
      <c r="X88" s="24"/>
      <c r="Y88" s="24"/>
      <c r="Z88" s="24"/>
    </row>
    <row r="89" spans="1:26" ht="48" x14ac:dyDescent="0.2">
      <c r="A89" s="38">
        <v>51</v>
      </c>
      <c r="B89" s="39" t="s">
        <v>266</v>
      </c>
      <c r="C89" s="40" t="s">
        <v>261</v>
      </c>
      <c r="D89" s="41">
        <v>878.42</v>
      </c>
      <c r="E89" s="42" t="s">
        <v>267</v>
      </c>
      <c r="F89" s="41" t="s">
        <v>268</v>
      </c>
      <c r="G89" s="41">
        <v>2</v>
      </c>
      <c r="H89" s="41" t="s">
        <v>269</v>
      </c>
      <c r="I89" s="41"/>
      <c r="J89" s="41">
        <v>7</v>
      </c>
      <c r="K89" s="42" t="s">
        <v>270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24"/>
      <c r="W89" s="24"/>
      <c r="X89" s="24"/>
      <c r="Y89" s="24"/>
      <c r="Z89" s="24"/>
    </row>
    <row r="90" spans="1:26" ht="48" x14ac:dyDescent="0.2">
      <c r="A90" s="38">
        <v>52</v>
      </c>
      <c r="B90" s="39" t="s">
        <v>271</v>
      </c>
      <c r="C90" s="40">
        <v>0.01</v>
      </c>
      <c r="D90" s="41">
        <v>3659.44</v>
      </c>
      <c r="E90" s="42" t="s">
        <v>272</v>
      </c>
      <c r="F90" s="41">
        <v>430.27</v>
      </c>
      <c r="G90" s="41">
        <v>37</v>
      </c>
      <c r="H90" s="41" t="s">
        <v>273</v>
      </c>
      <c r="I90" s="41">
        <v>4</v>
      </c>
      <c r="J90" s="41">
        <v>395</v>
      </c>
      <c r="K90" s="42" t="s">
        <v>274</v>
      </c>
      <c r="L90" s="42"/>
      <c r="M90" s="42"/>
      <c r="N90" s="42"/>
      <c r="O90" s="42"/>
      <c r="P90" s="42"/>
      <c r="Q90" s="42"/>
      <c r="R90" s="42"/>
      <c r="S90" s="42"/>
      <c r="T90" s="42"/>
      <c r="U90" s="42">
        <v>25</v>
      </c>
      <c r="V90" s="24"/>
      <c r="W90" s="24"/>
      <c r="X90" s="24"/>
      <c r="Y90" s="24"/>
      <c r="Z90" s="24"/>
    </row>
    <row r="91" spans="1:26" ht="60" x14ac:dyDescent="0.2">
      <c r="A91" s="38">
        <v>53</v>
      </c>
      <c r="B91" s="39" t="s">
        <v>275</v>
      </c>
      <c r="C91" s="40">
        <v>1</v>
      </c>
      <c r="D91" s="41">
        <v>13.71</v>
      </c>
      <c r="E91" s="42" t="s">
        <v>276</v>
      </c>
      <c r="F91" s="41"/>
      <c r="G91" s="41">
        <v>14</v>
      </c>
      <c r="H91" s="41" t="s">
        <v>277</v>
      </c>
      <c r="I91" s="41"/>
      <c r="J91" s="41">
        <v>168</v>
      </c>
      <c r="K91" s="42" t="s">
        <v>278</v>
      </c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24"/>
      <c r="W91" s="24"/>
      <c r="X91" s="24"/>
      <c r="Y91" s="24"/>
      <c r="Z91" s="24"/>
    </row>
    <row r="92" spans="1:26" ht="60" x14ac:dyDescent="0.2">
      <c r="A92" s="43">
        <v>54</v>
      </c>
      <c r="B92" s="44" t="s">
        <v>279</v>
      </c>
      <c r="C92" s="45">
        <v>1</v>
      </c>
      <c r="D92" s="46">
        <v>269.63</v>
      </c>
      <c r="E92" s="47" t="s">
        <v>280</v>
      </c>
      <c r="F92" s="46"/>
      <c r="G92" s="46">
        <v>270</v>
      </c>
      <c r="H92" s="46" t="s">
        <v>281</v>
      </c>
      <c r="I92" s="46"/>
      <c r="J92" s="46">
        <v>1688</v>
      </c>
      <c r="K92" s="47" t="s">
        <v>282</v>
      </c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24"/>
      <c r="W92" s="24"/>
      <c r="X92" s="24"/>
      <c r="Y92" s="24"/>
      <c r="Z92" s="24"/>
    </row>
    <row r="93" spans="1:26" ht="21" customHeight="1" x14ac:dyDescent="0.2">
      <c r="A93" s="68" t="s">
        <v>283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24"/>
      <c r="W93" s="24"/>
      <c r="X93" s="24"/>
      <c r="Y93" s="24"/>
      <c r="Z93" s="24"/>
    </row>
    <row r="94" spans="1:26" ht="72" x14ac:dyDescent="0.2">
      <c r="A94" s="38">
        <v>55</v>
      </c>
      <c r="B94" s="39" t="s">
        <v>284</v>
      </c>
      <c r="C94" s="40">
        <v>1</v>
      </c>
      <c r="D94" s="41">
        <v>35.729999999999997</v>
      </c>
      <c r="E94" s="42" t="s">
        <v>285</v>
      </c>
      <c r="F94" s="41">
        <v>15.37</v>
      </c>
      <c r="G94" s="41">
        <v>36</v>
      </c>
      <c r="H94" s="41" t="s">
        <v>286</v>
      </c>
      <c r="I94" s="41">
        <v>15</v>
      </c>
      <c r="J94" s="41">
        <v>246</v>
      </c>
      <c r="K94" s="42" t="s">
        <v>287</v>
      </c>
      <c r="L94" s="42"/>
      <c r="M94" s="42"/>
      <c r="N94" s="42"/>
      <c r="O94" s="42"/>
      <c r="P94" s="42"/>
      <c r="Q94" s="42"/>
      <c r="R94" s="42"/>
      <c r="S94" s="42"/>
      <c r="T94" s="42"/>
      <c r="U94" s="42">
        <v>43</v>
      </c>
      <c r="V94" s="24"/>
      <c r="W94" s="24"/>
      <c r="X94" s="24"/>
      <c r="Y94" s="24"/>
      <c r="Z94" s="24"/>
    </row>
    <row r="95" spans="1:26" ht="60" x14ac:dyDescent="0.2">
      <c r="A95" s="38">
        <v>56</v>
      </c>
      <c r="B95" s="39" t="s">
        <v>288</v>
      </c>
      <c r="C95" s="40">
        <v>2</v>
      </c>
      <c r="D95" s="41">
        <v>1.43</v>
      </c>
      <c r="E95" s="42" t="s">
        <v>289</v>
      </c>
      <c r="F95" s="41"/>
      <c r="G95" s="41">
        <v>3</v>
      </c>
      <c r="H95" s="41">
        <v>3</v>
      </c>
      <c r="I95" s="41"/>
      <c r="J95" s="41">
        <v>37</v>
      </c>
      <c r="K95" s="42">
        <v>37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24"/>
      <c r="W95" s="24"/>
      <c r="X95" s="24"/>
      <c r="Y95" s="24"/>
      <c r="Z95" s="24"/>
    </row>
    <row r="96" spans="1:26" ht="48" x14ac:dyDescent="0.2">
      <c r="A96" s="38">
        <v>57</v>
      </c>
      <c r="B96" s="39" t="s">
        <v>290</v>
      </c>
      <c r="C96" s="40">
        <v>2</v>
      </c>
      <c r="D96" s="41">
        <v>8.01</v>
      </c>
      <c r="E96" s="42" t="s">
        <v>291</v>
      </c>
      <c r="F96" s="41"/>
      <c r="G96" s="41">
        <v>16</v>
      </c>
      <c r="H96" s="41">
        <v>16</v>
      </c>
      <c r="I96" s="41"/>
      <c r="J96" s="41">
        <v>205</v>
      </c>
      <c r="K96" s="42">
        <v>205</v>
      </c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24"/>
      <c r="W96" s="24"/>
      <c r="X96" s="24"/>
      <c r="Y96" s="24"/>
      <c r="Z96" s="24"/>
    </row>
    <row r="97" spans="1:26" ht="72" x14ac:dyDescent="0.2">
      <c r="A97" s="38">
        <v>58</v>
      </c>
      <c r="B97" s="39" t="s">
        <v>292</v>
      </c>
      <c r="C97" s="40" t="s">
        <v>293</v>
      </c>
      <c r="D97" s="41">
        <v>25.08</v>
      </c>
      <c r="E97" s="42">
        <v>25.08</v>
      </c>
      <c r="F97" s="41"/>
      <c r="G97" s="41">
        <v>10</v>
      </c>
      <c r="H97" s="41">
        <v>10</v>
      </c>
      <c r="I97" s="41"/>
      <c r="J97" s="41">
        <v>130</v>
      </c>
      <c r="K97" s="42">
        <v>130</v>
      </c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24"/>
      <c r="W97" s="24"/>
      <c r="X97" s="24"/>
      <c r="Y97" s="24"/>
      <c r="Z97" s="24"/>
    </row>
    <row r="98" spans="1:26" ht="72" x14ac:dyDescent="0.2">
      <c r="A98" s="38">
        <v>59</v>
      </c>
      <c r="B98" s="39" t="s">
        <v>294</v>
      </c>
      <c r="C98" s="40">
        <v>1</v>
      </c>
      <c r="D98" s="41">
        <v>108.63</v>
      </c>
      <c r="E98" s="42" t="s">
        <v>295</v>
      </c>
      <c r="F98" s="41">
        <v>52.17</v>
      </c>
      <c r="G98" s="41">
        <v>109</v>
      </c>
      <c r="H98" s="41" t="s">
        <v>296</v>
      </c>
      <c r="I98" s="41">
        <v>52</v>
      </c>
      <c r="J98" s="41">
        <v>764</v>
      </c>
      <c r="K98" s="42" t="s">
        <v>297</v>
      </c>
      <c r="L98" s="42"/>
      <c r="M98" s="42"/>
      <c r="N98" s="42"/>
      <c r="O98" s="42"/>
      <c r="P98" s="42"/>
      <c r="Q98" s="42"/>
      <c r="R98" s="42"/>
      <c r="S98" s="42"/>
      <c r="T98" s="42"/>
      <c r="U98" s="42">
        <v>198</v>
      </c>
      <c r="V98" s="24"/>
      <c r="W98" s="24"/>
      <c r="X98" s="24"/>
      <c r="Y98" s="24"/>
      <c r="Z98" s="24"/>
    </row>
    <row r="99" spans="1:26" ht="60" x14ac:dyDescent="0.2">
      <c r="A99" s="38">
        <v>60</v>
      </c>
      <c r="B99" s="39" t="s">
        <v>298</v>
      </c>
      <c r="C99" s="40" t="s">
        <v>299</v>
      </c>
      <c r="D99" s="41">
        <v>17.54</v>
      </c>
      <c r="E99" s="42">
        <v>4.99</v>
      </c>
      <c r="F99" s="41" t="s">
        <v>300</v>
      </c>
      <c r="G99" s="41">
        <v>20</v>
      </c>
      <c r="H99" s="41">
        <v>6</v>
      </c>
      <c r="I99" s="41" t="s">
        <v>301</v>
      </c>
      <c r="J99" s="41">
        <v>174</v>
      </c>
      <c r="K99" s="42">
        <v>76</v>
      </c>
      <c r="L99" s="42"/>
      <c r="M99" s="42"/>
      <c r="N99" s="42"/>
      <c r="O99" s="42"/>
      <c r="P99" s="42"/>
      <c r="Q99" s="42"/>
      <c r="R99" s="42"/>
      <c r="S99" s="42"/>
      <c r="T99" s="42"/>
      <c r="U99" s="42" t="s">
        <v>302</v>
      </c>
      <c r="V99" s="24"/>
      <c r="W99" s="24"/>
      <c r="X99" s="24"/>
      <c r="Y99" s="24"/>
      <c r="Z99" s="24"/>
    </row>
    <row r="100" spans="1:26" ht="72" x14ac:dyDescent="0.2">
      <c r="A100" s="38">
        <v>61</v>
      </c>
      <c r="B100" s="39" t="s">
        <v>303</v>
      </c>
      <c r="C100" s="40" t="s">
        <v>299</v>
      </c>
      <c r="D100" s="41">
        <v>6.04</v>
      </c>
      <c r="E100" s="42">
        <v>0.97</v>
      </c>
      <c r="F100" s="41" t="s">
        <v>304</v>
      </c>
      <c r="G100" s="41">
        <v>7</v>
      </c>
      <c r="H100" s="41">
        <v>1</v>
      </c>
      <c r="I100" s="41" t="s">
        <v>305</v>
      </c>
      <c r="J100" s="41">
        <v>55</v>
      </c>
      <c r="K100" s="42">
        <v>15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 t="s">
        <v>306</v>
      </c>
      <c r="V100" s="24"/>
      <c r="W100" s="24"/>
      <c r="X100" s="24"/>
      <c r="Y100" s="24"/>
      <c r="Z100" s="24"/>
    </row>
    <row r="101" spans="1:26" ht="72" x14ac:dyDescent="0.2">
      <c r="A101" s="43">
        <v>62</v>
      </c>
      <c r="B101" s="44" t="s">
        <v>307</v>
      </c>
      <c r="C101" s="45">
        <v>1</v>
      </c>
      <c r="D101" s="46">
        <v>968.45</v>
      </c>
      <c r="E101" s="47">
        <v>170.24</v>
      </c>
      <c r="F101" s="46" t="s">
        <v>308</v>
      </c>
      <c r="G101" s="46">
        <v>968</v>
      </c>
      <c r="H101" s="46">
        <v>170</v>
      </c>
      <c r="I101" s="46" t="s">
        <v>309</v>
      </c>
      <c r="J101" s="46">
        <v>7613</v>
      </c>
      <c r="K101" s="47">
        <v>2223</v>
      </c>
      <c r="L101" s="47"/>
      <c r="M101" s="47"/>
      <c r="N101" s="47"/>
      <c r="O101" s="47"/>
      <c r="P101" s="47"/>
      <c r="Q101" s="47"/>
      <c r="R101" s="47"/>
      <c r="S101" s="47"/>
      <c r="T101" s="47"/>
      <c r="U101" s="47" t="s">
        <v>310</v>
      </c>
      <c r="V101" s="24"/>
      <c r="W101" s="24"/>
      <c r="X101" s="24"/>
      <c r="Y101" s="24"/>
      <c r="Z101" s="24"/>
    </row>
    <row r="102" spans="1:26" ht="36" x14ac:dyDescent="0.2">
      <c r="A102" s="66" t="s">
        <v>311</v>
      </c>
      <c r="B102" s="67"/>
      <c r="C102" s="67"/>
      <c r="D102" s="67"/>
      <c r="E102" s="67"/>
      <c r="F102" s="67"/>
      <c r="G102" s="48">
        <v>80400</v>
      </c>
      <c r="H102" s="48" t="s">
        <v>312</v>
      </c>
      <c r="I102" s="48" t="s">
        <v>313</v>
      </c>
      <c r="J102" s="48">
        <v>342451</v>
      </c>
      <c r="K102" s="48" t="s">
        <v>314</v>
      </c>
      <c r="L102" s="48"/>
      <c r="M102" s="48"/>
      <c r="N102" s="48"/>
      <c r="O102" s="48"/>
      <c r="P102" s="48"/>
      <c r="Q102" s="48"/>
      <c r="R102" s="48"/>
      <c r="S102" s="48"/>
      <c r="T102" s="48"/>
      <c r="U102" s="48" t="s">
        <v>315</v>
      </c>
      <c r="V102" s="24"/>
      <c r="W102" s="24"/>
      <c r="X102" s="24"/>
      <c r="Y102" s="24"/>
      <c r="Z102" s="24"/>
    </row>
    <row r="103" spans="1:26" x14ac:dyDescent="0.2">
      <c r="A103" s="66" t="s">
        <v>316</v>
      </c>
      <c r="B103" s="67"/>
      <c r="C103" s="67"/>
      <c r="D103" s="67"/>
      <c r="E103" s="67"/>
      <c r="F103" s="67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24"/>
      <c r="W103" s="24"/>
      <c r="X103" s="24"/>
      <c r="Y103" s="24"/>
      <c r="Z103" s="24"/>
    </row>
    <row r="104" spans="1:26" x14ac:dyDescent="0.2">
      <c r="A104" s="66" t="s">
        <v>317</v>
      </c>
      <c r="B104" s="67"/>
      <c r="C104" s="67"/>
      <c r="D104" s="67"/>
      <c r="E104" s="67"/>
      <c r="F104" s="67"/>
      <c r="G104" s="48">
        <v>4836</v>
      </c>
      <c r="H104" s="48"/>
      <c r="I104" s="48"/>
      <c r="J104" s="48">
        <v>63128</v>
      </c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24"/>
      <c r="W104" s="24"/>
      <c r="X104" s="24"/>
      <c r="Y104" s="24"/>
      <c r="Z104" s="24"/>
    </row>
    <row r="105" spans="1:26" x14ac:dyDescent="0.2">
      <c r="A105" s="66" t="s">
        <v>318</v>
      </c>
      <c r="B105" s="67"/>
      <c r="C105" s="67"/>
      <c r="D105" s="67"/>
      <c r="E105" s="67"/>
      <c r="F105" s="67"/>
      <c r="G105" s="48">
        <v>28860</v>
      </c>
      <c r="H105" s="48"/>
      <c r="I105" s="48"/>
      <c r="J105" s="48">
        <v>156965</v>
      </c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24"/>
      <c r="W105" s="24"/>
      <c r="X105" s="24"/>
      <c r="Y105" s="24"/>
      <c r="Z105" s="24"/>
    </row>
    <row r="106" spans="1:26" x14ac:dyDescent="0.2">
      <c r="A106" s="66" t="s">
        <v>319</v>
      </c>
      <c r="B106" s="67"/>
      <c r="C106" s="67"/>
      <c r="D106" s="67"/>
      <c r="E106" s="67"/>
      <c r="F106" s="67"/>
      <c r="G106" s="48">
        <v>47975</v>
      </c>
      <c r="H106" s="48"/>
      <c r="I106" s="48"/>
      <c r="J106" s="48">
        <v>138966</v>
      </c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24"/>
      <c r="W106" s="24"/>
      <c r="X106" s="24"/>
      <c r="Y106" s="24"/>
      <c r="Z106" s="24"/>
    </row>
    <row r="107" spans="1:26" x14ac:dyDescent="0.2">
      <c r="A107" s="72" t="s">
        <v>320</v>
      </c>
      <c r="B107" s="73"/>
      <c r="C107" s="73"/>
      <c r="D107" s="73"/>
      <c r="E107" s="73"/>
      <c r="F107" s="73"/>
      <c r="G107" s="49">
        <v>4459</v>
      </c>
      <c r="H107" s="49"/>
      <c r="I107" s="49"/>
      <c r="J107" s="49">
        <v>58178</v>
      </c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24"/>
      <c r="W107" s="24"/>
      <c r="X107" s="24"/>
      <c r="Y107" s="24"/>
      <c r="Z107" s="24"/>
    </row>
    <row r="108" spans="1:26" x14ac:dyDescent="0.2">
      <c r="A108" s="72" t="s">
        <v>321</v>
      </c>
      <c r="B108" s="73"/>
      <c r="C108" s="73"/>
      <c r="D108" s="73"/>
      <c r="E108" s="73"/>
      <c r="F108" s="73"/>
      <c r="G108" s="49">
        <v>2143</v>
      </c>
      <c r="H108" s="49"/>
      <c r="I108" s="49"/>
      <c r="J108" s="49">
        <v>27960</v>
      </c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24"/>
      <c r="W108" s="24"/>
      <c r="X108" s="24"/>
      <c r="Y108" s="24"/>
      <c r="Z108" s="24"/>
    </row>
    <row r="109" spans="1:26" x14ac:dyDescent="0.2">
      <c r="A109" s="72" t="s">
        <v>322</v>
      </c>
      <c r="B109" s="73"/>
      <c r="C109" s="73"/>
      <c r="D109" s="73"/>
      <c r="E109" s="73"/>
      <c r="F109" s="73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24"/>
      <c r="W109" s="24"/>
      <c r="X109" s="24"/>
      <c r="Y109" s="24"/>
      <c r="Z109" s="24"/>
    </row>
    <row r="110" spans="1:26" x14ac:dyDescent="0.2">
      <c r="A110" s="66" t="s">
        <v>323</v>
      </c>
      <c r="B110" s="67"/>
      <c r="C110" s="67"/>
      <c r="D110" s="67"/>
      <c r="E110" s="67"/>
      <c r="F110" s="67"/>
      <c r="G110" s="48">
        <v>86836</v>
      </c>
      <c r="H110" s="48"/>
      <c r="I110" s="48"/>
      <c r="J110" s="48">
        <v>426919</v>
      </c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24"/>
      <c r="W110" s="24"/>
      <c r="X110" s="24"/>
      <c r="Y110" s="24"/>
      <c r="Z110" s="24"/>
    </row>
    <row r="111" spans="1:26" x14ac:dyDescent="0.2">
      <c r="A111" s="66" t="s">
        <v>324</v>
      </c>
      <c r="B111" s="67"/>
      <c r="C111" s="67"/>
      <c r="D111" s="67"/>
      <c r="E111" s="67"/>
      <c r="F111" s="67"/>
      <c r="G111" s="48">
        <v>166</v>
      </c>
      <c r="H111" s="48"/>
      <c r="I111" s="48"/>
      <c r="J111" s="48">
        <v>1670</v>
      </c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24"/>
      <c r="W111" s="24"/>
      <c r="X111" s="24"/>
      <c r="Y111" s="24"/>
      <c r="Z111" s="24"/>
    </row>
    <row r="112" spans="1:26" x14ac:dyDescent="0.2">
      <c r="A112" s="66" t="s">
        <v>325</v>
      </c>
      <c r="B112" s="67"/>
      <c r="C112" s="67"/>
      <c r="D112" s="67"/>
      <c r="E112" s="67"/>
      <c r="F112" s="67"/>
      <c r="G112" s="48">
        <v>87002</v>
      </c>
      <c r="H112" s="48"/>
      <c r="I112" s="48"/>
      <c r="J112" s="48">
        <v>428589</v>
      </c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24"/>
      <c r="W112" s="24"/>
      <c r="X112" s="24"/>
      <c r="Y112" s="24"/>
      <c r="Z112" s="24"/>
    </row>
    <row r="113" spans="1:26" x14ac:dyDescent="0.2">
      <c r="A113" s="72" t="s">
        <v>326</v>
      </c>
      <c r="B113" s="73"/>
      <c r="C113" s="73"/>
      <c r="D113" s="73"/>
      <c r="E113" s="73"/>
      <c r="F113" s="73"/>
      <c r="G113" s="49">
        <v>87002</v>
      </c>
      <c r="H113" s="49"/>
      <c r="I113" s="49"/>
      <c r="J113" s="49">
        <v>428589</v>
      </c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24"/>
      <c r="W113" s="24"/>
      <c r="X113" s="24"/>
      <c r="Y113" s="24"/>
      <c r="Z113" s="24"/>
    </row>
    <row r="114" spans="1:26" x14ac:dyDescent="0.2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4"/>
      <c r="W114" s="24"/>
      <c r="X114" s="24"/>
      <c r="Y114" s="24"/>
      <c r="Z114" s="24"/>
    </row>
    <row r="115" spans="1:26" x14ac:dyDescent="0.2">
      <c r="A115" s="25"/>
      <c r="B115" s="29" t="s">
        <v>21</v>
      </c>
      <c r="C115" s="30"/>
      <c r="D115" s="31"/>
      <c r="E115" s="31"/>
      <c r="F115" s="30"/>
      <c r="G115" s="32">
        <f>IF(ISBLANK(X21),"",ROUND(Y21/X21,2)*100)</f>
        <v>92</v>
      </c>
      <c r="H115" s="4"/>
      <c r="I115" s="4"/>
      <c r="J115" s="32">
        <f>IF(ISBLANK(X22),"",ROUND(Y22/X22,2)*100)</f>
        <v>92</v>
      </c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24"/>
      <c r="W115" s="24"/>
      <c r="X115" s="24"/>
      <c r="Y115" s="24"/>
      <c r="Z115" s="24"/>
    </row>
    <row r="116" spans="1:26" x14ac:dyDescent="0.2">
      <c r="A116" s="25"/>
      <c r="B116" s="29" t="s">
        <v>22</v>
      </c>
      <c r="C116" s="30"/>
      <c r="D116" s="31"/>
      <c r="E116" s="31"/>
      <c r="F116" s="30"/>
      <c r="G116" s="20">
        <f>IF(ISBLANK(X21),"",ROUND(Z21/X21,2)*100)</f>
        <v>44</v>
      </c>
      <c r="H116" s="6"/>
      <c r="I116" s="6"/>
      <c r="J116" s="20">
        <f>IF(ISBLANK(X22),"",ROUND(Z22/X22,2)*100)</f>
        <v>44</v>
      </c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24"/>
      <c r="W116" s="24"/>
      <c r="X116" s="24"/>
      <c r="Y116" s="24"/>
      <c r="Z116" s="24"/>
    </row>
    <row r="117" spans="1:26" x14ac:dyDescent="0.2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24"/>
      <c r="W117" s="24"/>
      <c r="X117" s="24"/>
      <c r="Y117" s="24"/>
      <c r="Z117" s="24"/>
    </row>
    <row r="118" spans="1:26" x14ac:dyDescent="0.2">
      <c r="A118" s="35" t="s">
        <v>28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x14ac:dyDescent="0.2">
      <c r="A119" s="2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x14ac:dyDescent="0.2">
      <c r="A120" s="35" t="s">
        <v>29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x14ac:dyDescent="0.2">
      <c r="A121" s="21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6"/>
      <c r="W121" s="6"/>
      <c r="X121" s="6"/>
      <c r="Y121" s="6"/>
      <c r="Z121" s="6"/>
    </row>
    <row r="122" spans="1:26" x14ac:dyDescent="0.2">
      <c r="V122" s="26"/>
      <c r="W122" s="26"/>
      <c r="X122" s="26"/>
      <c r="Y122" s="26"/>
      <c r="Z122" s="26"/>
    </row>
  </sheetData>
  <mergeCells count="46">
    <mergeCell ref="A111:F111"/>
    <mergeCell ref="A112:F112"/>
    <mergeCell ref="A113:F113"/>
    <mergeCell ref="A105:F105"/>
    <mergeCell ref="A106:F106"/>
    <mergeCell ref="A107:F107"/>
    <mergeCell ref="A108:F108"/>
    <mergeCell ref="A109:F109"/>
    <mergeCell ref="A110:F110"/>
    <mergeCell ref="A104:F104"/>
    <mergeCell ref="A31:U31"/>
    <mergeCell ref="A46:U46"/>
    <mergeCell ref="A47:U47"/>
    <mergeCell ref="A61:U61"/>
    <mergeCell ref="A69:U69"/>
    <mergeCell ref="A73:U73"/>
    <mergeCell ref="A74:U74"/>
    <mergeCell ref="A78:U78"/>
    <mergeCell ref="A93:U93"/>
    <mergeCell ref="A102:F102"/>
    <mergeCell ref="A103:F103"/>
    <mergeCell ref="A12:U12"/>
    <mergeCell ref="A13:U13"/>
    <mergeCell ref="A14:U14"/>
    <mergeCell ref="A15:U15"/>
    <mergeCell ref="J17:U17"/>
    <mergeCell ref="G17:I17"/>
    <mergeCell ref="A27:A29"/>
    <mergeCell ref="B27:B29"/>
    <mergeCell ref="C27:C29"/>
    <mergeCell ref="D27:F27"/>
    <mergeCell ref="D28:D29"/>
    <mergeCell ref="J27:U27"/>
    <mergeCell ref="G28:G29"/>
    <mergeCell ref="G22:H22"/>
    <mergeCell ref="J22:K22"/>
    <mergeCell ref="J28:J29"/>
    <mergeCell ref="G27:I27"/>
    <mergeCell ref="G21:H21"/>
    <mergeCell ref="J18:K18"/>
    <mergeCell ref="J21:K21"/>
    <mergeCell ref="G19:H19"/>
    <mergeCell ref="G20:H20"/>
    <mergeCell ref="J19:K19"/>
    <mergeCell ref="J20:K20"/>
    <mergeCell ref="G18:H18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Залялютдинова Дина Галимьяновна</cp:lastModifiedBy>
  <cp:lastPrinted>2011-09-08T07:56:05Z</cp:lastPrinted>
  <dcterms:created xsi:type="dcterms:W3CDTF">2003-01-28T12:33:10Z</dcterms:created>
  <dcterms:modified xsi:type="dcterms:W3CDTF">2019-07-10T06:37:42Z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